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fina.uv\Desktop\Дума\Заседание Думы 22.05.2024\2466-ДСО МП Укрепление общественного здоровья за 2023 год\"/>
    </mc:Choice>
  </mc:AlternateContent>
  <xr:revisionPtr revIDLastSave="0" documentId="8_{525B0123-D169-4B5A-B9EF-B218CD04CDF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1" r:id="rId1"/>
  </sheets>
  <definedNames>
    <definedName name="_xlnm.Print_Area" localSheetId="0">отчет!$A$1:$R$78</definedName>
  </definedNames>
  <calcPr calcId="181029"/>
</workbook>
</file>

<file path=xl/calcChain.xml><?xml version="1.0" encoding="utf-8"?>
<calcChain xmlns="http://schemas.openxmlformats.org/spreadsheetml/2006/main">
  <c r="J76" i="1" l="1"/>
  <c r="J78" i="1" s="1"/>
  <c r="J75" i="1"/>
  <c r="J77" i="1" s="1"/>
  <c r="E75" i="1"/>
  <c r="E77" i="1" s="1"/>
  <c r="I74" i="1"/>
  <c r="O73" i="1"/>
  <c r="I73" i="1"/>
  <c r="D73" i="1"/>
  <c r="I72" i="1"/>
  <c r="O71" i="1"/>
  <c r="I71" i="1"/>
  <c r="D71" i="1"/>
  <c r="N73" i="1" l="1"/>
  <c r="N71" i="1"/>
  <c r="I69" i="1" l="1"/>
  <c r="K64" i="1" l="1"/>
  <c r="K63" i="1"/>
  <c r="L64" i="1"/>
  <c r="L63" i="1"/>
  <c r="M63" i="1"/>
  <c r="M64" i="1"/>
  <c r="J63" i="1" l="1"/>
  <c r="J64" i="1" s="1"/>
  <c r="I63" i="1"/>
  <c r="I64" i="1"/>
  <c r="U51" i="1" l="1"/>
  <c r="O67" i="1" l="1"/>
  <c r="F75" i="1" l="1"/>
  <c r="F77" i="1" s="1"/>
  <c r="F63" i="1"/>
  <c r="H63" i="1"/>
  <c r="G63" i="1"/>
  <c r="E63" i="1"/>
  <c r="D63" i="1" l="1"/>
  <c r="M39" i="1"/>
  <c r="M40" i="1"/>
  <c r="L39" i="1"/>
  <c r="L40" i="1"/>
  <c r="K39" i="1"/>
  <c r="K40" i="1"/>
  <c r="J39" i="1"/>
  <c r="J40" i="1"/>
  <c r="I40" i="1" l="1"/>
  <c r="G75" i="1"/>
  <c r="G77" i="1" s="1"/>
  <c r="H75" i="1"/>
  <c r="H77" i="1" s="1"/>
  <c r="M76" i="1"/>
  <c r="L76" i="1"/>
  <c r="K76" i="1"/>
  <c r="M75" i="1"/>
  <c r="L75" i="1"/>
  <c r="K75" i="1"/>
  <c r="I39" i="1" l="1"/>
  <c r="D67" i="1"/>
  <c r="D75" i="1" s="1"/>
  <c r="D69" i="1"/>
  <c r="O69" i="1"/>
  <c r="I67" i="1"/>
  <c r="I75" i="1" s="1"/>
  <c r="I77" i="1" s="1"/>
  <c r="I68" i="1"/>
  <c r="I76" i="1" s="1"/>
  <c r="I78" i="1" s="1"/>
  <c r="I70" i="1"/>
  <c r="N67" i="1" l="1"/>
  <c r="N69" i="1"/>
  <c r="I66" i="1" l="1"/>
  <c r="O77" i="1"/>
  <c r="D77" i="1" l="1"/>
  <c r="O75" i="1"/>
  <c r="N77" i="1" l="1"/>
  <c r="N75" i="1" l="1"/>
</calcChain>
</file>

<file path=xl/sharedStrings.xml><?xml version="1.0" encoding="utf-8"?>
<sst xmlns="http://schemas.openxmlformats.org/spreadsheetml/2006/main" count="605" uniqueCount="90">
  <si>
    <t>№ п/п</t>
  </si>
  <si>
    <t>Всего</t>
  </si>
  <si>
    <r>
      <t>1.</t>
    </r>
    <r>
      <rPr>
        <sz val="7"/>
        <rFont val="Times New Roman"/>
        <family val="1"/>
        <charset val="204"/>
      </rPr>
      <t> </t>
    </r>
  </si>
  <si>
    <t>1.1.</t>
  </si>
  <si>
    <t>1.2.</t>
  </si>
  <si>
    <t>Департамент образования</t>
  </si>
  <si>
    <t>1.3.</t>
  </si>
  <si>
    <r>
      <t>2.</t>
    </r>
    <r>
      <rPr>
        <sz val="7"/>
        <rFont val="Times New Roman"/>
        <family val="1"/>
        <charset val="204"/>
      </rPr>
      <t> </t>
    </r>
  </si>
  <si>
    <t>2.1.</t>
  </si>
  <si>
    <t>ВСЕГО по задаче 2:</t>
  </si>
  <si>
    <r>
      <t>3.</t>
    </r>
    <r>
      <rPr>
        <sz val="7"/>
        <rFont val="Times New Roman"/>
        <family val="1"/>
        <charset val="204"/>
      </rPr>
      <t> </t>
    </r>
  </si>
  <si>
    <t>3.1.</t>
  </si>
  <si>
    <t>3.2.</t>
  </si>
  <si>
    <t>3.3.</t>
  </si>
  <si>
    <t>ВСЕГО по задаче 3:</t>
  </si>
  <si>
    <r>
      <t>4.</t>
    </r>
    <r>
      <rPr>
        <sz val="7"/>
        <rFont val="Times New Roman"/>
        <family val="1"/>
        <charset val="204"/>
      </rPr>
      <t> </t>
    </r>
  </si>
  <si>
    <t>4.1.</t>
  </si>
  <si>
    <t>ВСЕГО по задаче 4:</t>
  </si>
  <si>
    <r>
      <t>5.</t>
    </r>
    <r>
      <rPr>
        <sz val="7"/>
        <rFont val="Times New Roman"/>
        <family val="1"/>
        <charset val="204"/>
      </rPr>
      <t> </t>
    </r>
  </si>
  <si>
    <t>ВСЕГО по задаче 5:</t>
  </si>
  <si>
    <t>Финансовое исполнение реализации муниципальной программы</t>
  </si>
  <si>
    <t>Наименование целей, задач, мероприятий</t>
  </si>
  <si>
    <t>ответственный исполнитель</t>
  </si>
  <si>
    <t>местный бюджет</t>
  </si>
  <si>
    <t>областной бюджет</t>
  </si>
  <si>
    <t>федеральный бюджет</t>
  </si>
  <si>
    <t>внебюджетные средства</t>
  </si>
  <si>
    <t>Финансовые расходы, тыс. руб.</t>
  </si>
  <si>
    <t>Фактические расходы</t>
  </si>
  <si>
    <t>Перечисленные средства</t>
  </si>
  <si>
    <t>Уровень исполнения планового объема финансового обеспечения, (%) (Fфi по фактическим расходам / Fпi x 100)</t>
  </si>
  <si>
    <t>ИТОГО ПО ПРОГРАММЕ:</t>
  </si>
  <si>
    <t>-</t>
  </si>
  <si>
    <t>Департамент социального обеспечения</t>
  </si>
  <si>
    <t>3.4.</t>
  </si>
  <si>
    <t>5.1.</t>
  </si>
  <si>
    <t>5.2.</t>
  </si>
  <si>
    <t>Цель: Формирование потребности и ведения населением активного и здорового образа жизни, профилактика неинфекционных и инфекционных заболеваний, пропаганда здорового питания</t>
  </si>
  <si>
    <t xml:space="preserve">Разработка и внедрение корпоративных программ по укреплению здоровья на рабочем месте в муниципальных учреждениях </t>
  </si>
  <si>
    <t>Департамент культуры</t>
  </si>
  <si>
    <t>Государственное бюджетное  учреждение зравоохранения  «Самарский областной центр общественного здоровья и  медицинской профилактики»
 (по согласованию)</t>
  </si>
  <si>
    <t>Проведение мероприятий «Всемирный день  сердца», «Международный день отказа от курения», «Всероссийский день трезвости», направленных на профилактику сердечно-сосудистых заболеваний и  органов дыхания (школьники)</t>
  </si>
  <si>
    <t>Департамент образования при участии 
Государственного бюджетного  учрежденя зравоохранения «Самарский областной центр общественного здоровья и  медицинской профилактики»
 (по согласованию)</t>
  </si>
  <si>
    <t>Задача: 2 Формирование среды, стимулирующей здоровый образ жизни, включая здоровое питание и физическую активность</t>
  </si>
  <si>
    <t>2.2.</t>
  </si>
  <si>
    <t>2.3.</t>
  </si>
  <si>
    <t>2.4.</t>
  </si>
  <si>
    <t>Организация и проведение физкультурно-спортивных мероприятий на территории городского округа Тольятти для всех возрастных категорий</t>
  </si>
  <si>
    <t>Управление физкультуры и спорта</t>
  </si>
  <si>
    <t>2.5.</t>
  </si>
  <si>
    <t>Организация физкультурных мероприятий с населением</t>
  </si>
  <si>
    <t>2.6.</t>
  </si>
  <si>
    <t xml:space="preserve"> Организация и проведение физкультурно-спортивных мероприятий на внутридворовых спортивных площадках</t>
  </si>
  <si>
    <t>2.7.</t>
  </si>
  <si>
    <t xml:space="preserve">Проведение культурно-просветительских мероприятий, пропагандирующих здоровый образ жизни, интерактивных занятий </t>
  </si>
  <si>
    <t xml:space="preserve">Размещение информационных материалов о проведении физкультурно-спортивных мероприятий для всех возрастных категорий граждан  на информационных ресурсах: сайте «Спорт Тольятти», в социальных сетях (Вконтакте, Facebook и Instagram) </t>
  </si>
  <si>
    <t>Отдел развития потребительского рынка</t>
  </si>
  <si>
    <t>Размещение на официальном портале администрации городского округа Тольятти информации, направленной на  необходимость ведения населением здорового образа жизни</t>
  </si>
  <si>
    <t xml:space="preserve">Направление  и размещение информационных материалов (пресс-релизы, буклеты, листовки) о прохождении диспансеризации, профилактике заболеваний на информационных ресурсах организаций городского округа </t>
  </si>
  <si>
    <t>Информирование общественных, некоммерческих организаций, органов территориального общественного самоуправления  городского округа Тольятти по вопросам профилактики заболеваний и пропаганды здорового образа жизни</t>
  </si>
  <si>
    <t>4.2.</t>
  </si>
  <si>
    <t xml:space="preserve">Проведение  физкультурно-массовых общегородских мероприятий с участием предприятий городского округа  </t>
  </si>
  <si>
    <t>Управление взаимодействия с общественностью</t>
  </si>
  <si>
    <t>4.3.</t>
  </si>
  <si>
    <t>Задача: 5 Создание благоприятных условий в целях привлечения медицинских работников для работы в государственные учреждения здравоохранения Самарской области, расположенные на территории городского округа Тольятти</t>
  </si>
  <si>
    <t>5.3.</t>
  </si>
  <si>
    <t>5.4.</t>
  </si>
  <si>
    <t>Комиссионное вознаграждение по операциям кредитной организации, связанным с перечислением публичных нормативных социальных выплат гражданам на территории городского округа Тольятти, либо доставка данных выплат через почтовые отделения связи</t>
  </si>
  <si>
    <t>Департамент информационных технологий и связи (МАУ "МФЦ"), Департмент социального обеспечения</t>
  </si>
  <si>
    <t>Департамент информационных технологий и связи (МАУ "МФЦ")</t>
  </si>
  <si>
    <t>Задача: 1 Создание условий для профилактики неинфекционных и инфекционных заболеваний</t>
  </si>
  <si>
    <t xml:space="preserve">Проведение урочной и внеурочной деятельности, направленной на формирование культуры здорового образа жизни </t>
  </si>
  <si>
    <t>План на 2023 год (Fпi)</t>
  </si>
  <si>
    <t>Факт на 2023 год (Fфi по фактическим расходам)</t>
  </si>
  <si>
    <t>4.4.</t>
  </si>
  <si>
    <t>4.5.</t>
  </si>
  <si>
    <t>Информирование населения о социальной значимости донорства крови и ее компонентов в целях привлечения потенциальных доноров к сдаче крови и (или) ее компонентов</t>
  </si>
  <si>
    <t>Департмент социального обеспечения</t>
  </si>
  <si>
    <t>Проведение встреч с населением (консультаций) по вопросам пропаганды здорового образа жизни населения, сохранения и укрепления здоровья детей и подростков, изменения отношения к своему здоровью и к вредным привычкам, профилактике неинфекционных заболеваний (лекции, круглые столы, конференции, мастер-классы, дни здоровья на базе подведомственных учреждений департамента образования)</t>
  </si>
  <si>
    <t>Размещение социальной рекламы (баннеров)  о здоровом образе жизни  и вреде табакокурения на территории города при условии предоставления готовых макетов изображения, согласованных с департаментом информационной политики Самарской области</t>
  </si>
  <si>
    <t>Информирование населения о возможности распространения социально значимых заболеваний и заболеваний, представляющих опасность для окружающих</t>
  </si>
  <si>
    <t>Приложение №1 к  Отчету  о реализации муниципальной программы «Укрепление общественного здоровья
в городском округе Тольятти»   
 на 2021-2024 годы,  утвержденной  постановлением администрации 07.08.2020 №2400-п/1,  за 2023 год.</t>
  </si>
  <si>
    <t xml:space="preserve">Проведение городских конкурсов, фестивалей, спортивных мероприятий, направленных на формирование у детей и подростков позитивного отношения к здоровому образу жизни:
-городской конкурс «Здоровячок», Европейская неделя иммунизации;
-чемпионат Школьной баскетбольной лиги «КЭС-БАСКЕТ»     </t>
  </si>
  <si>
    <t xml:space="preserve">Реализация мероприятий, направленных на пропаганду здорового питания среди детей и подростков:
-интегрированные уроки, внеклассные мероприятия и классные часы по пропаганде и обучению основам здорового питания;
-школьный конкурс стенгазет, плакатов, рисунков «Как правильно питаться»;
-классные родительские собрания по пропаганде здорового питания;
-школьная конференция «О вкусной и здоровой пище», «Здоровое питание в семье и в школе»              </t>
  </si>
  <si>
    <t>Задача 3.  Проведение информационно-коммуникационной кампании, направленной на осознанное отношение к своему здоровью, привлечение граждан к прохождению профилактического медицинского осмотра, диспансеризации и мотивации к ведению здорового образа жизни</t>
  </si>
  <si>
    <t>Методическая поддержка межведомственного взаимодействия по вопросам укрепления и сохранения здоровья населения, участие в разработке и реализации мероприятий и программ повышения уровня знаний сотрудников  организаций по вопросам профилактики неинфекционных заболеваний и формирования здорового образа жизни среди  населения</t>
  </si>
  <si>
    <r>
      <t>Предоставление дополнительных мер социальной поддержки в виде денежных выплат студентам высших учебных заведений и ординаторам, обучающимся по медицинским специальностям и заключившим договор о целевом обучении с государственным учреждением здравоохранения, подведомственным министерству здравоохранения Самарской области  (федеральный проект «Обеспечение медицинских организаций системы здравоохранения Самарской области квалифицированными кадрами» национального проекта «Здравоохранение»)</t>
    </r>
    <r>
      <rPr>
        <sz val="12"/>
        <rFont val="Calibri"/>
        <family val="2"/>
        <charset val="204"/>
      </rPr>
      <t>»</t>
    </r>
  </si>
  <si>
    <t>Предоставление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гражданам, замещающим отдельные должности медицинских работников в государственных учреждениях здравоохранения Самарской области, расположенных на территории городского округа Тольятти
 (федеральный проект «Обеспечение медицинских организаций системы здравоохранения Самарской области квалифицированными кадрами» национального проекта «Здравоохранение»)»</t>
  </si>
  <si>
    <t>Предоставление ежемесячных денежных выплат приглашенным для работы в государственные учреждения здравоохранения Самарской области, расположенные на территории городского округа Тольятти, гражданам, замещающим отдельные должности медицинских работников в данных учреждениях  (федеральный проект «Обеспечение медицинских организаций системы здравоохранения Самарской области квалифицированными кадрами» национального проекта «Здравоохранение»)»</t>
  </si>
  <si>
    <t>Задача: 4 Развитие механизма межведомственного взаимодействия в сфере формирования у населения здорового образа жизни и отказа от вредных привычек, в том числе с общественными и некоммерческими организациями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</si>
</sst>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Calibri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vertical="top"/>
    </xf>
    <xf numFmtId="0" fontId="8" fillId="0" borderId="4" xfId="0" applyFont="1" applyBorder="1" applyAlignment="1">
      <alignment horizontal="center" vertical="top"/>
    </xf>
    <xf numFmtId="164" fontId="1" fillId="0" borderId="0" xfId="0" applyNumberFormat="1" applyFont="1"/>
    <xf numFmtId="165" fontId="1" fillId="0" borderId="0" xfId="0" applyNumberFormat="1" applyFont="1"/>
    <xf numFmtId="164" fontId="7" fillId="0" borderId="1" xfId="0" applyNumberFormat="1" applyFont="1" applyBorder="1" applyAlignment="1">
      <alignment horizontal="center" vertical="top"/>
    </xf>
    <xf numFmtId="164" fontId="2" fillId="0" borderId="0" xfId="0" applyNumberFormat="1" applyFont="1"/>
    <xf numFmtId="0" fontId="1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/>
    </xf>
    <xf numFmtId="164" fontId="6" fillId="0" borderId="2" xfId="0" applyNumberFormat="1" applyFont="1" applyBorder="1" applyAlignment="1">
      <alignment horizontal="center" vertical="top"/>
    </xf>
    <xf numFmtId="164" fontId="6" fillId="0" borderId="4" xfId="0" applyNumberFormat="1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top" wrapText="1"/>
    </xf>
    <xf numFmtId="16" fontId="1" fillId="0" borderId="4" xfId="0" applyNumberFormat="1" applyFont="1" applyBorder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/>
    </xf>
    <xf numFmtId="164" fontId="3" fillId="0" borderId="4" xfId="0" applyNumberFormat="1" applyFont="1" applyBorder="1" applyAlignment="1">
      <alignment horizontal="center" vertical="top"/>
    </xf>
    <xf numFmtId="164" fontId="1" fillId="0" borderId="2" xfId="0" applyNumberFormat="1" applyFont="1" applyBorder="1" applyAlignment="1">
      <alignment horizontal="center" vertical="top"/>
    </xf>
    <xf numFmtId="164" fontId="1" fillId="0" borderId="4" xfId="0" applyNumberFormat="1" applyFont="1" applyBorder="1" applyAlignment="1">
      <alignment horizontal="center" vertical="top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top"/>
    </xf>
    <xf numFmtId="164" fontId="6" fillId="0" borderId="2" xfId="0" applyNumberFormat="1" applyFont="1" applyBorder="1" applyAlignment="1">
      <alignment horizontal="center" vertical="top"/>
    </xf>
    <xf numFmtId="164" fontId="6" fillId="0" borderId="4" xfId="0" applyNumberFormat="1" applyFont="1" applyBorder="1" applyAlignment="1">
      <alignment horizontal="center" vertical="top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164" fontId="7" fillId="0" borderId="2" xfId="0" applyNumberFormat="1" applyFont="1" applyBorder="1" applyAlignment="1">
      <alignment horizontal="center" vertical="top"/>
    </xf>
    <xf numFmtId="164" fontId="7" fillId="0" borderId="4" xfId="0" applyNumberFormat="1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/>
    </xf>
    <xf numFmtId="0" fontId="7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" fillId="0" borderId="3" xfId="0" applyFont="1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4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6"/>
  <sheetViews>
    <sheetView tabSelected="1" view="pageBreakPreview" zoomScale="70" zoomScaleNormal="70" zoomScaleSheetLayoutView="70" workbookViewId="0">
      <pane xSplit="8" ySplit="10" topLeftCell="I11" activePane="bottomRight" state="frozen"/>
      <selection pane="topRight" activeCell="I1" sqref="I1"/>
      <selection pane="bottomLeft" activeCell="A11" sqref="A11"/>
      <selection pane="bottomRight" activeCell="B53" sqref="B53:B56"/>
    </sheetView>
  </sheetViews>
  <sheetFormatPr defaultRowHeight="15.75" x14ac:dyDescent="0.25"/>
  <cols>
    <col min="1" max="1" width="9.28515625" style="1" customWidth="1"/>
    <col min="2" max="2" width="63.42578125" style="2" customWidth="1"/>
    <col min="3" max="3" width="29.140625" style="2" customWidth="1"/>
    <col min="4" max="4" width="14.5703125" style="2" customWidth="1"/>
    <col min="5" max="5" width="13.42578125" style="2" customWidth="1"/>
    <col min="6" max="6" width="11.5703125" style="2" customWidth="1"/>
    <col min="7" max="7" width="6.28515625" style="2" customWidth="1"/>
    <col min="8" max="8" width="10.85546875" style="2" customWidth="1"/>
    <col min="9" max="9" width="17.140625" style="2" customWidth="1"/>
    <col min="10" max="10" width="17.7109375" style="2" customWidth="1"/>
    <col min="11" max="11" width="14" style="2" customWidth="1"/>
    <col min="12" max="12" width="6.140625" style="2" customWidth="1"/>
    <col min="13" max="13" width="9.7109375" style="2" customWidth="1"/>
    <col min="14" max="14" width="11.85546875" style="2" customWidth="1"/>
    <col min="15" max="15" width="12" style="2" customWidth="1"/>
    <col min="16" max="16" width="8" style="2" customWidth="1"/>
    <col min="17" max="17" width="6.140625" style="2" customWidth="1"/>
    <col min="18" max="18" width="9.7109375" style="2" customWidth="1"/>
    <col min="19" max="16384" width="9.140625" style="3"/>
  </cols>
  <sheetData>
    <row r="1" spans="1:18" ht="81" customHeight="1" x14ac:dyDescent="0.25">
      <c r="E1" s="3"/>
      <c r="F1" s="3"/>
      <c r="G1" s="75" t="s">
        <v>81</v>
      </c>
      <c r="H1" s="75"/>
      <c r="I1" s="75"/>
      <c r="J1" s="75"/>
      <c r="K1" s="75"/>
      <c r="L1" s="75"/>
      <c r="M1" s="75"/>
      <c r="N1" s="75"/>
      <c r="O1" s="23"/>
      <c r="P1" s="23"/>
      <c r="Q1" s="23"/>
      <c r="R1" s="23"/>
    </row>
    <row r="2" spans="1:18" ht="14.25" customHeight="1" x14ac:dyDescent="0.25"/>
    <row r="3" spans="1:18" hidden="1" x14ac:dyDescent="0.25"/>
    <row r="4" spans="1:18" ht="18.75" x14ac:dyDescent="0.3">
      <c r="A4" s="67" t="s">
        <v>20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</row>
    <row r="6" spans="1:18" ht="15.75" customHeight="1" x14ac:dyDescent="0.25">
      <c r="A6" s="68" t="s">
        <v>0</v>
      </c>
      <c r="B6" s="68" t="s">
        <v>21</v>
      </c>
      <c r="C6" s="68" t="s">
        <v>22</v>
      </c>
      <c r="D6" s="69" t="s">
        <v>27</v>
      </c>
      <c r="E6" s="69"/>
      <c r="F6" s="69"/>
      <c r="G6" s="69"/>
      <c r="H6" s="69"/>
      <c r="I6" s="69"/>
      <c r="J6" s="69"/>
      <c r="K6" s="69"/>
      <c r="L6" s="69"/>
      <c r="M6" s="69"/>
      <c r="N6" s="68" t="s">
        <v>30</v>
      </c>
      <c r="O6" s="68"/>
      <c r="P6" s="68"/>
      <c r="Q6" s="68"/>
      <c r="R6" s="68"/>
    </row>
    <row r="7" spans="1:18" ht="34.5" customHeight="1" x14ac:dyDescent="0.25">
      <c r="A7" s="68"/>
      <c r="B7" s="68"/>
      <c r="C7" s="68"/>
      <c r="D7" s="68" t="s">
        <v>72</v>
      </c>
      <c r="E7" s="68"/>
      <c r="F7" s="68"/>
      <c r="G7" s="68"/>
      <c r="H7" s="68"/>
      <c r="I7" s="68" t="s">
        <v>73</v>
      </c>
      <c r="J7" s="68"/>
      <c r="K7" s="68"/>
      <c r="L7" s="68"/>
      <c r="M7" s="68"/>
      <c r="N7" s="68"/>
      <c r="O7" s="68"/>
      <c r="P7" s="68"/>
      <c r="Q7" s="68"/>
      <c r="R7" s="68"/>
    </row>
    <row r="8" spans="1:18" ht="88.5" customHeight="1" x14ac:dyDescent="0.25">
      <c r="A8" s="68"/>
      <c r="B8" s="68"/>
      <c r="C8" s="68"/>
      <c r="D8" s="74" t="s">
        <v>1</v>
      </c>
      <c r="E8" s="74" t="s">
        <v>23</v>
      </c>
      <c r="F8" s="74" t="s">
        <v>24</v>
      </c>
      <c r="G8" s="74" t="s">
        <v>25</v>
      </c>
      <c r="H8" s="74" t="s">
        <v>26</v>
      </c>
      <c r="I8" s="20" t="s">
        <v>1</v>
      </c>
      <c r="J8" s="20" t="s">
        <v>23</v>
      </c>
      <c r="K8" s="20" t="s">
        <v>24</v>
      </c>
      <c r="L8" s="20" t="s">
        <v>25</v>
      </c>
      <c r="M8" s="20" t="s">
        <v>26</v>
      </c>
      <c r="N8" s="74" t="s">
        <v>1</v>
      </c>
      <c r="O8" s="74" t="s">
        <v>23</v>
      </c>
      <c r="P8" s="74" t="s">
        <v>24</v>
      </c>
      <c r="Q8" s="74" t="s">
        <v>25</v>
      </c>
      <c r="R8" s="74" t="s">
        <v>26</v>
      </c>
    </row>
    <row r="9" spans="1:18" ht="78.75" customHeight="1" x14ac:dyDescent="0.25">
      <c r="A9" s="68"/>
      <c r="B9" s="68"/>
      <c r="C9" s="68"/>
      <c r="D9" s="74"/>
      <c r="E9" s="74"/>
      <c r="F9" s="74"/>
      <c r="G9" s="74"/>
      <c r="H9" s="74"/>
      <c r="I9" s="20" t="s">
        <v>28</v>
      </c>
      <c r="J9" s="20" t="s">
        <v>28</v>
      </c>
      <c r="K9" s="20" t="s">
        <v>28</v>
      </c>
      <c r="L9" s="20" t="s">
        <v>28</v>
      </c>
      <c r="M9" s="20" t="s">
        <v>28</v>
      </c>
      <c r="N9" s="74"/>
      <c r="O9" s="74"/>
      <c r="P9" s="74"/>
      <c r="Q9" s="74"/>
      <c r="R9" s="74"/>
    </row>
    <row r="10" spans="1:18" ht="81" customHeight="1" x14ac:dyDescent="0.25">
      <c r="A10" s="68"/>
      <c r="B10" s="68"/>
      <c r="C10" s="68"/>
      <c r="D10" s="74"/>
      <c r="E10" s="74"/>
      <c r="F10" s="74"/>
      <c r="G10" s="74"/>
      <c r="H10" s="74"/>
      <c r="I10" s="20" t="s">
        <v>29</v>
      </c>
      <c r="J10" s="20" t="s">
        <v>29</v>
      </c>
      <c r="K10" s="20" t="s">
        <v>29</v>
      </c>
      <c r="L10" s="20" t="s">
        <v>29</v>
      </c>
      <c r="M10" s="20" t="s">
        <v>29</v>
      </c>
      <c r="N10" s="74"/>
      <c r="O10" s="74"/>
      <c r="P10" s="74"/>
      <c r="Q10" s="74"/>
      <c r="R10" s="74"/>
    </row>
    <row r="11" spans="1:18" x14ac:dyDescent="0.25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  <c r="G11" s="4">
        <v>7</v>
      </c>
      <c r="H11" s="4">
        <v>8</v>
      </c>
      <c r="I11" s="4">
        <v>9</v>
      </c>
      <c r="J11" s="4">
        <v>10</v>
      </c>
      <c r="K11" s="4">
        <v>11</v>
      </c>
      <c r="L11" s="4">
        <v>12</v>
      </c>
      <c r="M11" s="4">
        <v>13</v>
      </c>
      <c r="N11" s="4">
        <v>14</v>
      </c>
      <c r="O11" s="4">
        <v>15</v>
      </c>
      <c r="P11" s="4">
        <v>16</v>
      </c>
      <c r="Q11" s="4">
        <v>17</v>
      </c>
      <c r="R11" s="4">
        <v>18</v>
      </c>
    </row>
    <row r="12" spans="1:18" ht="40.5" customHeight="1" x14ac:dyDescent="0.3">
      <c r="A12" s="70" t="s">
        <v>37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2"/>
      <c r="O12" s="72"/>
      <c r="P12" s="72"/>
      <c r="Q12" s="72"/>
      <c r="R12" s="73"/>
    </row>
    <row r="13" spans="1:18" ht="40.5" customHeight="1" x14ac:dyDescent="0.25">
      <c r="A13" s="17" t="s">
        <v>2</v>
      </c>
      <c r="B13" s="59" t="s">
        <v>70</v>
      </c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</row>
    <row r="14" spans="1:18" ht="48.75" customHeight="1" x14ac:dyDescent="0.25">
      <c r="A14" s="45" t="s">
        <v>3</v>
      </c>
      <c r="B14" s="47" t="s">
        <v>38</v>
      </c>
      <c r="C14" s="49" t="s">
        <v>5</v>
      </c>
      <c r="D14" s="34" t="s">
        <v>32</v>
      </c>
      <c r="E14" s="51" t="s">
        <v>32</v>
      </c>
      <c r="F14" s="51" t="s">
        <v>32</v>
      </c>
      <c r="G14" s="51" t="s">
        <v>32</v>
      </c>
      <c r="H14" s="51" t="s">
        <v>32</v>
      </c>
      <c r="I14" s="16" t="s">
        <v>32</v>
      </c>
      <c r="J14" s="18" t="s">
        <v>32</v>
      </c>
      <c r="K14" s="18" t="s">
        <v>32</v>
      </c>
      <c r="L14" s="18" t="s">
        <v>32</v>
      </c>
      <c r="M14" s="18" t="s">
        <v>32</v>
      </c>
      <c r="N14" s="34" t="s">
        <v>32</v>
      </c>
      <c r="O14" s="34" t="s">
        <v>32</v>
      </c>
      <c r="P14" s="34" t="s">
        <v>32</v>
      </c>
      <c r="Q14" s="34" t="s">
        <v>32</v>
      </c>
      <c r="R14" s="34" t="s">
        <v>32</v>
      </c>
    </row>
    <row r="15" spans="1:18" ht="30.75" customHeight="1" x14ac:dyDescent="0.25">
      <c r="A15" s="64"/>
      <c r="B15" s="61"/>
      <c r="C15" s="50"/>
      <c r="D15" s="34"/>
      <c r="E15" s="51"/>
      <c r="F15" s="51"/>
      <c r="G15" s="51"/>
      <c r="H15" s="51"/>
      <c r="I15" s="16" t="s">
        <v>32</v>
      </c>
      <c r="J15" s="18" t="s">
        <v>32</v>
      </c>
      <c r="K15" s="18" t="s">
        <v>32</v>
      </c>
      <c r="L15" s="18" t="s">
        <v>32</v>
      </c>
      <c r="M15" s="18" t="s">
        <v>32</v>
      </c>
      <c r="N15" s="34"/>
      <c r="O15" s="34"/>
      <c r="P15" s="34"/>
      <c r="Q15" s="34"/>
      <c r="R15" s="34"/>
    </row>
    <row r="16" spans="1:18" ht="30.75" customHeight="1" x14ac:dyDescent="0.25">
      <c r="A16" s="65"/>
      <c r="B16" s="62"/>
      <c r="C16" s="49" t="s">
        <v>39</v>
      </c>
      <c r="D16" s="34" t="s">
        <v>32</v>
      </c>
      <c r="E16" s="51" t="s">
        <v>32</v>
      </c>
      <c r="F16" s="51" t="s">
        <v>32</v>
      </c>
      <c r="G16" s="51" t="s">
        <v>32</v>
      </c>
      <c r="H16" s="51" t="s">
        <v>32</v>
      </c>
      <c r="I16" s="16" t="s">
        <v>32</v>
      </c>
      <c r="J16" s="18" t="s">
        <v>32</v>
      </c>
      <c r="K16" s="18" t="s">
        <v>32</v>
      </c>
      <c r="L16" s="18" t="s">
        <v>32</v>
      </c>
      <c r="M16" s="18" t="s">
        <v>32</v>
      </c>
      <c r="N16" s="34" t="s">
        <v>32</v>
      </c>
      <c r="O16" s="34" t="s">
        <v>32</v>
      </c>
      <c r="P16" s="34" t="s">
        <v>32</v>
      </c>
      <c r="Q16" s="34" t="s">
        <v>32</v>
      </c>
      <c r="R16" s="34" t="s">
        <v>32</v>
      </c>
    </row>
    <row r="17" spans="1:18" ht="30.75" customHeight="1" x14ac:dyDescent="0.25">
      <c r="A17" s="66"/>
      <c r="B17" s="63"/>
      <c r="C17" s="50"/>
      <c r="D17" s="34"/>
      <c r="E17" s="51"/>
      <c r="F17" s="51"/>
      <c r="G17" s="51"/>
      <c r="H17" s="51"/>
      <c r="I17" s="16" t="s">
        <v>32</v>
      </c>
      <c r="J17" s="18" t="s">
        <v>32</v>
      </c>
      <c r="K17" s="18" t="s">
        <v>32</v>
      </c>
      <c r="L17" s="18" t="s">
        <v>32</v>
      </c>
      <c r="M17" s="18" t="s">
        <v>32</v>
      </c>
      <c r="N17" s="34"/>
      <c r="O17" s="34"/>
      <c r="P17" s="34"/>
      <c r="Q17" s="34"/>
      <c r="R17" s="34"/>
    </row>
    <row r="18" spans="1:18" ht="49.5" customHeight="1" x14ac:dyDescent="0.25">
      <c r="A18" s="45" t="s">
        <v>4</v>
      </c>
      <c r="B18" s="47" t="s">
        <v>78</v>
      </c>
      <c r="C18" s="60" t="s">
        <v>5</v>
      </c>
      <c r="D18" s="34" t="s">
        <v>32</v>
      </c>
      <c r="E18" s="34" t="s">
        <v>32</v>
      </c>
      <c r="F18" s="51" t="s">
        <v>32</v>
      </c>
      <c r="G18" s="51" t="s">
        <v>32</v>
      </c>
      <c r="H18" s="51" t="s">
        <v>32</v>
      </c>
      <c r="I18" s="16" t="s">
        <v>32</v>
      </c>
      <c r="J18" s="18" t="s">
        <v>32</v>
      </c>
      <c r="K18" s="18" t="s">
        <v>32</v>
      </c>
      <c r="L18" s="18" t="s">
        <v>32</v>
      </c>
      <c r="M18" s="18" t="s">
        <v>32</v>
      </c>
      <c r="N18" s="34" t="s">
        <v>32</v>
      </c>
      <c r="O18" s="34" t="s">
        <v>32</v>
      </c>
      <c r="P18" s="34" t="s">
        <v>32</v>
      </c>
      <c r="Q18" s="34" t="s">
        <v>32</v>
      </c>
      <c r="R18" s="34" t="s">
        <v>32</v>
      </c>
    </row>
    <row r="19" spans="1:18" ht="50.25" customHeight="1" x14ac:dyDescent="0.25">
      <c r="A19" s="64"/>
      <c r="B19" s="61"/>
      <c r="C19" s="60"/>
      <c r="D19" s="34"/>
      <c r="E19" s="34"/>
      <c r="F19" s="51"/>
      <c r="G19" s="51"/>
      <c r="H19" s="51"/>
      <c r="I19" s="16" t="s">
        <v>32</v>
      </c>
      <c r="J19" s="18" t="s">
        <v>32</v>
      </c>
      <c r="K19" s="18" t="s">
        <v>32</v>
      </c>
      <c r="L19" s="18" t="s">
        <v>32</v>
      </c>
      <c r="M19" s="18" t="s">
        <v>32</v>
      </c>
      <c r="N19" s="34"/>
      <c r="O19" s="34"/>
      <c r="P19" s="34"/>
      <c r="Q19" s="34"/>
      <c r="R19" s="34"/>
    </row>
    <row r="20" spans="1:18" ht="61.5" customHeight="1" x14ac:dyDescent="0.25">
      <c r="A20" s="65"/>
      <c r="B20" s="62"/>
      <c r="C20" s="49" t="s">
        <v>40</v>
      </c>
      <c r="D20" s="34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  <c r="I20" s="16" t="s">
        <v>32</v>
      </c>
      <c r="J20" s="18" t="s">
        <v>32</v>
      </c>
      <c r="K20" s="18" t="s">
        <v>32</v>
      </c>
      <c r="L20" s="18" t="s">
        <v>32</v>
      </c>
      <c r="M20" s="18" t="s">
        <v>32</v>
      </c>
      <c r="N20" s="34" t="s">
        <v>32</v>
      </c>
      <c r="O20" s="34" t="s">
        <v>32</v>
      </c>
      <c r="P20" s="34" t="s">
        <v>32</v>
      </c>
      <c r="Q20" s="34" t="s">
        <v>32</v>
      </c>
      <c r="R20" s="34" t="s">
        <v>32</v>
      </c>
    </row>
    <row r="21" spans="1:18" ht="61.5" customHeight="1" x14ac:dyDescent="0.25">
      <c r="A21" s="66"/>
      <c r="B21" s="63"/>
      <c r="C21" s="50"/>
      <c r="D21" s="34"/>
      <c r="E21" s="51"/>
      <c r="F21" s="51"/>
      <c r="G21" s="51"/>
      <c r="H21" s="51"/>
      <c r="I21" s="16" t="s">
        <v>32</v>
      </c>
      <c r="J21" s="18" t="s">
        <v>32</v>
      </c>
      <c r="K21" s="18" t="s">
        <v>32</v>
      </c>
      <c r="L21" s="18" t="s">
        <v>32</v>
      </c>
      <c r="M21" s="18" t="s">
        <v>32</v>
      </c>
      <c r="N21" s="34"/>
      <c r="O21" s="34"/>
      <c r="P21" s="34"/>
      <c r="Q21" s="34"/>
      <c r="R21" s="34"/>
    </row>
    <row r="22" spans="1:18" ht="75.75" customHeight="1" x14ac:dyDescent="0.25">
      <c r="A22" s="54" t="s">
        <v>6</v>
      </c>
      <c r="B22" s="56" t="s">
        <v>41</v>
      </c>
      <c r="C22" s="60" t="s">
        <v>42</v>
      </c>
      <c r="D22" s="34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  <c r="I22" s="16" t="s">
        <v>32</v>
      </c>
      <c r="J22" s="18" t="s">
        <v>32</v>
      </c>
      <c r="K22" s="18" t="s">
        <v>32</v>
      </c>
      <c r="L22" s="18" t="s">
        <v>32</v>
      </c>
      <c r="M22" s="18" t="s">
        <v>32</v>
      </c>
      <c r="N22" s="34" t="s">
        <v>32</v>
      </c>
      <c r="O22" s="34" t="s">
        <v>32</v>
      </c>
      <c r="P22" s="34" t="s">
        <v>32</v>
      </c>
      <c r="Q22" s="34" t="s">
        <v>32</v>
      </c>
      <c r="R22" s="34" t="s">
        <v>32</v>
      </c>
    </row>
    <row r="23" spans="1:18" ht="92.25" customHeight="1" x14ac:dyDescent="0.25">
      <c r="A23" s="54"/>
      <c r="B23" s="56"/>
      <c r="C23" s="60"/>
      <c r="D23" s="34"/>
      <c r="E23" s="51"/>
      <c r="F23" s="51"/>
      <c r="G23" s="51"/>
      <c r="H23" s="51"/>
      <c r="I23" s="16" t="s">
        <v>32</v>
      </c>
      <c r="J23" s="18" t="s">
        <v>32</v>
      </c>
      <c r="K23" s="18" t="s">
        <v>32</v>
      </c>
      <c r="L23" s="18" t="s">
        <v>32</v>
      </c>
      <c r="M23" s="18" t="s">
        <v>32</v>
      </c>
      <c r="N23" s="34"/>
      <c r="O23" s="34"/>
      <c r="P23" s="34"/>
      <c r="Q23" s="34"/>
      <c r="R23" s="34"/>
    </row>
    <row r="24" spans="1:18" ht="37.5" customHeight="1" x14ac:dyDescent="0.25">
      <c r="A24" s="17" t="s">
        <v>7</v>
      </c>
      <c r="B24" s="59" t="s">
        <v>43</v>
      </c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</row>
    <row r="25" spans="1:18" ht="52.5" customHeight="1" x14ac:dyDescent="0.25">
      <c r="A25" s="54" t="s">
        <v>8</v>
      </c>
      <c r="B25" s="56" t="s">
        <v>71</v>
      </c>
      <c r="C25" s="49" t="s">
        <v>5</v>
      </c>
      <c r="D25" s="34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  <c r="I25" s="16" t="s">
        <v>32</v>
      </c>
      <c r="J25" s="18" t="s">
        <v>32</v>
      </c>
      <c r="K25" s="18" t="s">
        <v>32</v>
      </c>
      <c r="L25" s="18" t="s">
        <v>32</v>
      </c>
      <c r="M25" s="18" t="s">
        <v>32</v>
      </c>
      <c r="N25" s="34" t="s">
        <v>32</v>
      </c>
      <c r="O25" s="34" t="s">
        <v>32</v>
      </c>
      <c r="P25" s="34" t="s">
        <v>32</v>
      </c>
      <c r="Q25" s="34" t="s">
        <v>32</v>
      </c>
      <c r="R25" s="34" t="s">
        <v>32</v>
      </c>
    </row>
    <row r="26" spans="1:18" ht="66" customHeight="1" x14ac:dyDescent="0.25">
      <c r="A26" s="55"/>
      <c r="B26" s="57"/>
      <c r="C26" s="58"/>
      <c r="D26" s="34"/>
      <c r="E26" s="51"/>
      <c r="F26" s="51"/>
      <c r="G26" s="51"/>
      <c r="H26" s="51"/>
      <c r="I26" s="16" t="s">
        <v>32</v>
      </c>
      <c r="J26" s="18" t="s">
        <v>32</v>
      </c>
      <c r="K26" s="18" t="s">
        <v>32</v>
      </c>
      <c r="L26" s="18" t="s">
        <v>32</v>
      </c>
      <c r="M26" s="18" t="s">
        <v>32</v>
      </c>
      <c r="N26" s="34"/>
      <c r="O26" s="34"/>
      <c r="P26" s="34"/>
      <c r="Q26" s="34"/>
      <c r="R26" s="34"/>
    </row>
    <row r="27" spans="1:18" ht="45.75" customHeight="1" x14ac:dyDescent="0.25">
      <c r="A27" s="54" t="s">
        <v>44</v>
      </c>
      <c r="B27" s="56" t="s">
        <v>82</v>
      </c>
      <c r="C27" s="49" t="s">
        <v>5</v>
      </c>
      <c r="D27" s="34" t="s">
        <v>32</v>
      </c>
      <c r="E27" s="51" t="s">
        <v>32</v>
      </c>
      <c r="F27" s="51" t="s">
        <v>32</v>
      </c>
      <c r="G27" s="51" t="s">
        <v>32</v>
      </c>
      <c r="H27" s="51" t="s">
        <v>32</v>
      </c>
      <c r="I27" s="16" t="s">
        <v>32</v>
      </c>
      <c r="J27" s="18" t="s">
        <v>32</v>
      </c>
      <c r="K27" s="18" t="s">
        <v>32</v>
      </c>
      <c r="L27" s="18" t="s">
        <v>32</v>
      </c>
      <c r="M27" s="18" t="s">
        <v>32</v>
      </c>
      <c r="N27" s="34" t="s">
        <v>32</v>
      </c>
      <c r="O27" s="34" t="s">
        <v>32</v>
      </c>
      <c r="P27" s="34" t="s">
        <v>32</v>
      </c>
      <c r="Q27" s="34" t="s">
        <v>32</v>
      </c>
      <c r="R27" s="34" t="s">
        <v>32</v>
      </c>
    </row>
    <row r="28" spans="1:18" ht="86.25" customHeight="1" x14ac:dyDescent="0.25">
      <c r="A28" s="55"/>
      <c r="B28" s="57"/>
      <c r="C28" s="58"/>
      <c r="D28" s="34"/>
      <c r="E28" s="51"/>
      <c r="F28" s="51"/>
      <c r="G28" s="51"/>
      <c r="H28" s="51"/>
      <c r="I28" s="16" t="s">
        <v>32</v>
      </c>
      <c r="J28" s="18" t="s">
        <v>32</v>
      </c>
      <c r="K28" s="18" t="s">
        <v>32</v>
      </c>
      <c r="L28" s="18" t="s">
        <v>32</v>
      </c>
      <c r="M28" s="18" t="s">
        <v>32</v>
      </c>
      <c r="N28" s="34"/>
      <c r="O28" s="34"/>
      <c r="P28" s="34"/>
      <c r="Q28" s="34"/>
      <c r="R28" s="34"/>
    </row>
    <row r="29" spans="1:18" ht="90.75" customHeight="1" x14ac:dyDescent="0.25">
      <c r="A29" s="54" t="s">
        <v>45</v>
      </c>
      <c r="B29" s="56" t="s">
        <v>83</v>
      </c>
      <c r="C29" s="49" t="s">
        <v>5</v>
      </c>
      <c r="D29" s="34" t="s">
        <v>32</v>
      </c>
      <c r="E29" s="51" t="s">
        <v>32</v>
      </c>
      <c r="F29" s="51" t="s">
        <v>32</v>
      </c>
      <c r="G29" s="51" t="s">
        <v>32</v>
      </c>
      <c r="H29" s="51" t="s">
        <v>32</v>
      </c>
      <c r="I29" s="16" t="s">
        <v>32</v>
      </c>
      <c r="J29" s="18" t="s">
        <v>32</v>
      </c>
      <c r="K29" s="18" t="s">
        <v>32</v>
      </c>
      <c r="L29" s="18" t="s">
        <v>32</v>
      </c>
      <c r="M29" s="18" t="s">
        <v>32</v>
      </c>
      <c r="N29" s="34" t="s">
        <v>32</v>
      </c>
      <c r="O29" s="34" t="s">
        <v>32</v>
      </c>
      <c r="P29" s="34" t="s">
        <v>32</v>
      </c>
      <c r="Q29" s="34" t="s">
        <v>32</v>
      </c>
      <c r="R29" s="34" t="s">
        <v>32</v>
      </c>
    </row>
    <row r="30" spans="1:18" ht="95.25" customHeight="1" x14ac:dyDescent="0.25">
      <c r="A30" s="55"/>
      <c r="B30" s="76"/>
      <c r="C30" s="58"/>
      <c r="D30" s="34"/>
      <c r="E30" s="51"/>
      <c r="F30" s="51"/>
      <c r="G30" s="51"/>
      <c r="H30" s="51"/>
      <c r="I30" s="16" t="s">
        <v>32</v>
      </c>
      <c r="J30" s="18" t="s">
        <v>32</v>
      </c>
      <c r="K30" s="18" t="s">
        <v>32</v>
      </c>
      <c r="L30" s="18" t="s">
        <v>32</v>
      </c>
      <c r="M30" s="18" t="s">
        <v>32</v>
      </c>
      <c r="N30" s="34"/>
      <c r="O30" s="34"/>
      <c r="P30" s="34"/>
      <c r="Q30" s="34"/>
      <c r="R30" s="34"/>
    </row>
    <row r="31" spans="1:18" ht="53.25" customHeight="1" x14ac:dyDescent="0.25">
      <c r="A31" s="54" t="s">
        <v>46</v>
      </c>
      <c r="B31" s="56" t="s">
        <v>47</v>
      </c>
      <c r="C31" s="49" t="s">
        <v>48</v>
      </c>
      <c r="D31" s="34" t="s">
        <v>32</v>
      </c>
      <c r="E31" s="51" t="s">
        <v>32</v>
      </c>
      <c r="F31" s="51" t="s">
        <v>32</v>
      </c>
      <c r="G31" s="51" t="s">
        <v>32</v>
      </c>
      <c r="H31" s="51" t="s">
        <v>32</v>
      </c>
      <c r="I31" s="16" t="s">
        <v>32</v>
      </c>
      <c r="J31" s="18" t="s">
        <v>32</v>
      </c>
      <c r="K31" s="18" t="s">
        <v>32</v>
      </c>
      <c r="L31" s="18" t="s">
        <v>32</v>
      </c>
      <c r="M31" s="18" t="s">
        <v>32</v>
      </c>
      <c r="N31" s="34" t="s">
        <v>32</v>
      </c>
      <c r="O31" s="34" t="s">
        <v>32</v>
      </c>
      <c r="P31" s="34" t="s">
        <v>32</v>
      </c>
      <c r="Q31" s="34" t="s">
        <v>32</v>
      </c>
      <c r="R31" s="34" t="s">
        <v>32</v>
      </c>
    </row>
    <row r="32" spans="1:18" ht="39.75" customHeight="1" x14ac:dyDescent="0.25">
      <c r="A32" s="55"/>
      <c r="B32" s="57"/>
      <c r="C32" s="50"/>
      <c r="D32" s="34"/>
      <c r="E32" s="51"/>
      <c r="F32" s="51"/>
      <c r="G32" s="51"/>
      <c r="H32" s="51"/>
      <c r="I32" s="16" t="s">
        <v>32</v>
      </c>
      <c r="J32" s="18" t="s">
        <v>32</v>
      </c>
      <c r="K32" s="18" t="s">
        <v>32</v>
      </c>
      <c r="L32" s="18" t="s">
        <v>32</v>
      </c>
      <c r="M32" s="18" t="s">
        <v>32</v>
      </c>
      <c r="N32" s="34"/>
      <c r="O32" s="34"/>
      <c r="P32" s="34"/>
      <c r="Q32" s="34"/>
      <c r="R32" s="34"/>
    </row>
    <row r="33" spans="1:18" ht="39.75" customHeight="1" x14ac:dyDescent="0.25">
      <c r="A33" s="54" t="s">
        <v>49</v>
      </c>
      <c r="B33" s="56" t="s">
        <v>50</v>
      </c>
      <c r="C33" s="49" t="s">
        <v>48</v>
      </c>
      <c r="D33" s="34" t="s">
        <v>32</v>
      </c>
      <c r="E33" s="51" t="s">
        <v>32</v>
      </c>
      <c r="F33" s="51" t="s">
        <v>32</v>
      </c>
      <c r="G33" s="51" t="s">
        <v>32</v>
      </c>
      <c r="H33" s="51" t="s">
        <v>32</v>
      </c>
      <c r="I33" s="16" t="s">
        <v>32</v>
      </c>
      <c r="J33" s="18" t="s">
        <v>32</v>
      </c>
      <c r="K33" s="18" t="s">
        <v>32</v>
      </c>
      <c r="L33" s="18" t="s">
        <v>32</v>
      </c>
      <c r="M33" s="18" t="s">
        <v>32</v>
      </c>
      <c r="N33" s="34" t="s">
        <v>32</v>
      </c>
      <c r="O33" s="34" t="s">
        <v>32</v>
      </c>
      <c r="P33" s="34" t="s">
        <v>32</v>
      </c>
      <c r="Q33" s="34" t="s">
        <v>32</v>
      </c>
      <c r="R33" s="34" t="s">
        <v>32</v>
      </c>
    </row>
    <row r="34" spans="1:18" ht="39.75" customHeight="1" x14ac:dyDescent="0.25">
      <c r="A34" s="55"/>
      <c r="B34" s="57"/>
      <c r="C34" s="50"/>
      <c r="D34" s="34"/>
      <c r="E34" s="51"/>
      <c r="F34" s="51"/>
      <c r="G34" s="51"/>
      <c r="H34" s="51"/>
      <c r="I34" s="16" t="s">
        <v>32</v>
      </c>
      <c r="J34" s="18" t="s">
        <v>32</v>
      </c>
      <c r="K34" s="18" t="s">
        <v>32</v>
      </c>
      <c r="L34" s="18" t="s">
        <v>32</v>
      </c>
      <c r="M34" s="18" t="s">
        <v>32</v>
      </c>
      <c r="N34" s="34"/>
      <c r="O34" s="34"/>
      <c r="P34" s="34"/>
      <c r="Q34" s="34"/>
      <c r="R34" s="34"/>
    </row>
    <row r="35" spans="1:18" ht="39.75" customHeight="1" x14ac:dyDescent="0.25">
      <c r="A35" s="54" t="s">
        <v>51</v>
      </c>
      <c r="B35" s="56" t="s">
        <v>52</v>
      </c>
      <c r="C35" s="49" t="s">
        <v>48</v>
      </c>
      <c r="D35" s="34" t="s">
        <v>32</v>
      </c>
      <c r="E35" s="51" t="s">
        <v>32</v>
      </c>
      <c r="F35" s="51" t="s">
        <v>32</v>
      </c>
      <c r="G35" s="51" t="s">
        <v>32</v>
      </c>
      <c r="H35" s="51" t="s">
        <v>32</v>
      </c>
      <c r="I35" s="16" t="s">
        <v>32</v>
      </c>
      <c r="J35" s="18" t="s">
        <v>32</v>
      </c>
      <c r="K35" s="18" t="s">
        <v>32</v>
      </c>
      <c r="L35" s="18" t="s">
        <v>32</v>
      </c>
      <c r="M35" s="18" t="s">
        <v>32</v>
      </c>
      <c r="N35" s="34" t="s">
        <v>32</v>
      </c>
      <c r="O35" s="34" t="s">
        <v>32</v>
      </c>
      <c r="P35" s="34" t="s">
        <v>32</v>
      </c>
      <c r="Q35" s="34" t="s">
        <v>32</v>
      </c>
      <c r="R35" s="34" t="s">
        <v>32</v>
      </c>
    </row>
    <row r="36" spans="1:18" ht="39.75" customHeight="1" x14ac:dyDescent="0.25">
      <c r="A36" s="55"/>
      <c r="B36" s="57"/>
      <c r="C36" s="50"/>
      <c r="D36" s="34"/>
      <c r="E36" s="51"/>
      <c r="F36" s="51"/>
      <c r="G36" s="51"/>
      <c r="H36" s="51"/>
      <c r="I36" s="16" t="s">
        <v>32</v>
      </c>
      <c r="J36" s="18" t="s">
        <v>32</v>
      </c>
      <c r="K36" s="18" t="s">
        <v>32</v>
      </c>
      <c r="L36" s="18" t="s">
        <v>32</v>
      </c>
      <c r="M36" s="18" t="s">
        <v>32</v>
      </c>
      <c r="N36" s="34"/>
      <c r="O36" s="34"/>
      <c r="P36" s="34"/>
      <c r="Q36" s="34"/>
      <c r="R36" s="34"/>
    </row>
    <row r="37" spans="1:18" ht="39.75" customHeight="1" x14ac:dyDescent="0.25">
      <c r="A37" s="54" t="s">
        <v>53</v>
      </c>
      <c r="B37" s="56" t="s">
        <v>54</v>
      </c>
      <c r="C37" s="49" t="s">
        <v>39</v>
      </c>
      <c r="D37" s="34" t="s">
        <v>32</v>
      </c>
      <c r="E37" s="51" t="s">
        <v>32</v>
      </c>
      <c r="F37" s="51" t="s">
        <v>32</v>
      </c>
      <c r="G37" s="51" t="s">
        <v>32</v>
      </c>
      <c r="H37" s="51" t="s">
        <v>32</v>
      </c>
      <c r="I37" s="16" t="s">
        <v>32</v>
      </c>
      <c r="J37" s="18" t="s">
        <v>32</v>
      </c>
      <c r="K37" s="18" t="s">
        <v>32</v>
      </c>
      <c r="L37" s="18" t="s">
        <v>32</v>
      </c>
      <c r="M37" s="18" t="s">
        <v>32</v>
      </c>
      <c r="N37" s="34" t="s">
        <v>32</v>
      </c>
      <c r="O37" s="34" t="s">
        <v>32</v>
      </c>
      <c r="P37" s="34" t="s">
        <v>32</v>
      </c>
      <c r="Q37" s="34" t="s">
        <v>32</v>
      </c>
      <c r="R37" s="34" t="s">
        <v>32</v>
      </c>
    </row>
    <row r="38" spans="1:18" ht="39.75" customHeight="1" x14ac:dyDescent="0.25">
      <c r="A38" s="55"/>
      <c r="B38" s="57"/>
      <c r="C38" s="50"/>
      <c r="D38" s="34"/>
      <c r="E38" s="51"/>
      <c r="F38" s="51"/>
      <c r="G38" s="51"/>
      <c r="H38" s="51"/>
      <c r="I38" s="16" t="s">
        <v>32</v>
      </c>
      <c r="J38" s="18" t="s">
        <v>32</v>
      </c>
      <c r="K38" s="18" t="s">
        <v>32</v>
      </c>
      <c r="L38" s="18" t="s">
        <v>32</v>
      </c>
      <c r="M38" s="18" t="s">
        <v>32</v>
      </c>
      <c r="N38" s="34"/>
      <c r="O38" s="34"/>
      <c r="P38" s="34"/>
      <c r="Q38" s="34"/>
      <c r="R38" s="34"/>
    </row>
    <row r="39" spans="1:18" ht="16.5" x14ac:dyDescent="0.25">
      <c r="A39" s="37" t="s">
        <v>9</v>
      </c>
      <c r="B39" s="38"/>
      <c r="C39" s="39"/>
      <c r="D39" s="43" t="s">
        <v>32</v>
      </c>
      <c r="E39" s="43" t="s">
        <v>32</v>
      </c>
      <c r="F39" s="43" t="s">
        <v>32</v>
      </c>
      <c r="G39" s="43" t="s">
        <v>32</v>
      </c>
      <c r="H39" s="43" t="s">
        <v>32</v>
      </c>
      <c r="I39" s="9" t="str">
        <f t="shared" ref="I39:M40" si="0">I25</f>
        <v>-</v>
      </c>
      <c r="J39" s="9" t="str">
        <f t="shared" si="0"/>
        <v>-</v>
      </c>
      <c r="K39" s="9" t="str">
        <f t="shared" si="0"/>
        <v>-</v>
      </c>
      <c r="L39" s="9" t="str">
        <f t="shared" si="0"/>
        <v>-</v>
      </c>
      <c r="M39" s="9" t="str">
        <f t="shared" si="0"/>
        <v>-</v>
      </c>
      <c r="N39" s="34" t="s">
        <v>32</v>
      </c>
      <c r="O39" s="34" t="s">
        <v>32</v>
      </c>
      <c r="P39" s="34" t="s">
        <v>32</v>
      </c>
      <c r="Q39" s="34" t="s">
        <v>32</v>
      </c>
      <c r="R39" s="34" t="s">
        <v>32</v>
      </c>
    </row>
    <row r="40" spans="1:18" ht="16.5" x14ac:dyDescent="0.25">
      <c r="A40" s="40"/>
      <c r="B40" s="41"/>
      <c r="C40" s="42"/>
      <c r="D40" s="44"/>
      <c r="E40" s="44"/>
      <c r="F40" s="44"/>
      <c r="G40" s="44"/>
      <c r="H40" s="44"/>
      <c r="I40" s="9" t="str">
        <f t="shared" si="0"/>
        <v>-</v>
      </c>
      <c r="J40" s="9" t="str">
        <f t="shared" si="0"/>
        <v>-</v>
      </c>
      <c r="K40" s="9" t="str">
        <f t="shared" si="0"/>
        <v>-</v>
      </c>
      <c r="L40" s="9" t="str">
        <f t="shared" si="0"/>
        <v>-</v>
      </c>
      <c r="M40" s="9" t="str">
        <f t="shared" si="0"/>
        <v>-</v>
      </c>
      <c r="N40" s="34"/>
      <c r="O40" s="34"/>
      <c r="P40" s="34"/>
      <c r="Q40" s="34"/>
      <c r="R40" s="34"/>
    </row>
    <row r="41" spans="1:18" ht="51.75" customHeight="1" x14ac:dyDescent="0.25">
      <c r="A41" s="17" t="s">
        <v>10</v>
      </c>
      <c r="B41" s="59" t="s">
        <v>84</v>
      </c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</row>
    <row r="42" spans="1:18" ht="49.5" customHeight="1" x14ac:dyDescent="0.25">
      <c r="A42" s="45" t="s">
        <v>11</v>
      </c>
      <c r="B42" s="47" t="s">
        <v>55</v>
      </c>
      <c r="C42" s="49" t="s">
        <v>48</v>
      </c>
      <c r="D42" s="34" t="s">
        <v>32</v>
      </c>
      <c r="E42" s="51" t="s">
        <v>32</v>
      </c>
      <c r="F42" s="51" t="s">
        <v>32</v>
      </c>
      <c r="G42" s="51" t="s">
        <v>32</v>
      </c>
      <c r="H42" s="51" t="s">
        <v>32</v>
      </c>
      <c r="I42" s="16" t="s">
        <v>32</v>
      </c>
      <c r="J42" s="18" t="s">
        <v>32</v>
      </c>
      <c r="K42" s="18" t="s">
        <v>32</v>
      </c>
      <c r="L42" s="18" t="s">
        <v>32</v>
      </c>
      <c r="M42" s="18" t="s">
        <v>32</v>
      </c>
      <c r="N42" s="34" t="s">
        <v>32</v>
      </c>
      <c r="O42" s="34" t="s">
        <v>32</v>
      </c>
      <c r="P42" s="34" t="s">
        <v>32</v>
      </c>
      <c r="Q42" s="34" t="s">
        <v>32</v>
      </c>
      <c r="R42" s="34" t="s">
        <v>32</v>
      </c>
    </row>
    <row r="43" spans="1:18" ht="43.5" customHeight="1" x14ac:dyDescent="0.25">
      <c r="A43" s="46"/>
      <c r="B43" s="48"/>
      <c r="C43" s="50"/>
      <c r="D43" s="34"/>
      <c r="E43" s="51"/>
      <c r="F43" s="51"/>
      <c r="G43" s="51"/>
      <c r="H43" s="51"/>
      <c r="I43" s="16" t="s">
        <v>32</v>
      </c>
      <c r="J43" s="18" t="s">
        <v>32</v>
      </c>
      <c r="K43" s="18" t="s">
        <v>32</v>
      </c>
      <c r="L43" s="18" t="s">
        <v>32</v>
      </c>
      <c r="M43" s="18" t="s">
        <v>32</v>
      </c>
      <c r="N43" s="34"/>
      <c r="O43" s="34"/>
      <c r="P43" s="34"/>
      <c r="Q43" s="34"/>
      <c r="R43" s="34"/>
    </row>
    <row r="44" spans="1:18" ht="92.25" customHeight="1" x14ac:dyDescent="0.25">
      <c r="A44" s="45" t="s">
        <v>12</v>
      </c>
      <c r="B44" s="47" t="s">
        <v>79</v>
      </c>
      <c r="C44" s="49" t="s">
        <v>56</v>
      </c>
      <c r="D44" s="34" t="s">
        <v>32</v>
      </c>
      <c r="E44" s="51" t="s">
        <v>32</v>
      </c>
      <c r="F44" s="51" t="s">
        <v>32</v>
      </c>
      <c r="G44" s="51" t="s">
        <v>32</v>
      </c>
      <c r="H44" s="51" t="s">
        <v>32</v>
      </c>
      <c r="I44" s="16" t="s">
        <v>32</v>
      </c>
      <c r="J44" s="18" t="s">
        <v>32</v>
      </c>
      <c r="K44" s="18" t="s">
        <v>32</v>
      </c>
      <c r="L44" s="18" t="s">
        <v>32</v>
      </c>
      <c r="M44" s="18" t="s">
        <v>32</v>
      </c>
      <c r="N44" s="34" t="s">
        <v>32</v>
      </c>
      <c r="O44" s="34" t="s">
        <v>32</v>
      </c>
      <c r="P44" s="34" t="s">
        <v>32</v>
      </c>
      <c r="Q44" s="34" t="s">
        <v>32</v>
      </c>
      <c r="R44" s="34" t="s">
        <v>32</v>
      </c>
    </row>
    <row r="45" spans="1:18" ht="35.25" customHeight="1" x14ac:dyDescent="0.25">
      <c r="A45" s="46"/>
      <c r="B45" s="48"/>
      <c r="C45" s="50"/>
      <c r="D45" s="34"/>
      <c r="E45" s="51"/>
      <c r="F45" s="51"/>
      <c r="G45" s="51"/>
      <c r="H45" s="51"/>
      <c r="I45" s="16" t="s">
        <v>32</v>
      </c>
      <c r="J45" s="18" t="s">
        <v>32</v>
      </c>
      <c r="K45" s="18" t="s">
        <v>32</v>
      </c>
      <c r="L45" s="18" t="s">
        <v>32</v>
      </c>
      <c r="M45" s="18" t="s">
        <v>32</v>
      </c>
      <c r="N45" s="34"/>
      <c r="O45" s="34"/>
      <c r="P45" s="34"/>
      <c r="Q45" s="34"/>
      <c r="R45" s="34"/>
    </row>
    <row r="46" spans="1:18" ht="40.5" customHeight="1" x14ac:dyDescent="0.25">
      <c r="A46" s="45" t="s">
        <v>13</v>
      </c>
      <c r="B46" s="47" t="s">
        <v>57</v>
      </c>
      <c r="C46" s="49" t="s">
        <v>33</v>
      </c>
      <c r="D46" s="34" t="s">
        <v>32</v>
      </c>
      <c r="E46" s="51" t="s">
        <v>32</v>
      </c>
      <c r="F46" s="51" t="s">
        <v>32</v>
      </c>
      <c r="G46" s="51" t="s">
        <v>32</v>
      </c>
      <c r="H46" s="51" t="s">
        <v>32</v>
      </c>
      <c r="I46" s="16" t="s">
        <v>32</v>
      </c>
      <c r="J46" s="18" t="s">
        <v>32</v>
      </c>
      <c r="K46" s="18" t="s">
        <v>32</v>
      </c>
      <c r="L46" s="18" t="s">
        <v>32</v>
      </c>
      <c r="M46" s="18" t="s">
        <v>32</v>
      </c>
      <c r="N46" s="34" t="s">
        <v>32</v>
      </c>
      <c r="O46" s="34" t="s">
        <v>32</v>
      </c>
      <c r="P46" s="34" t="s">
        <v>32</v>
      </c>
      <c r="Q46" s="34" t="s">
        <v>32</v>
      </c>
      <c r="R46" s="34" t="s">
        <v>32</v>
      </c>
    </row>
    <row r="47" spans="1:18" ht="29.25" customHeight="1" x14ac:dyDescent="0.25">
      <c r="A47" s="46"/>
      <c r="B47" s="48"/>
      <c r="C47" s="50"/>
      <c r="D47" s="34"/>
      <c r="E47" s="51"/>
      <c r="F47" s="51"/>
      <c r="G47" s="51"/>
      <c r="H47" s="51"/>
      <c r="I47" s="16" t="s">
        <v>32</v>
      </c>
      <c r="J47" s="18" t="s">
        <v>32</v>
      </c>
      <c r="K47" s="18" t="s">
        <v>32</v>
      </c>
      <c r="L47" s="18" t="s">
        <v>32</v>
      </c>
      <c r="M47" s="18" t="s">
        <v>32</v>
      </c>
      <c r="N47" s="34"/>
      <c r="O47" s="34"/>
      <c r="P47" s="34"/>
      <c r="Q47" s="34"/>
      <c r="R47" s="34"/>
    </row>
    <row r="48" spans="1:18" ht="29.25" customHeight="1" x14ac:dyDescent="0.25">
      <c r="A48" s="54" t="s">
        <v>34</v>
      </c>
      <c r="B48" s="56" t="s">
        <v>58</v>
      </c>
      <c r="C48" s="49" t="s">
        <v>33</v>
      </c>
      <c r="D48" s="34" t="s">
        <v>32</v>
      </c>
      <c r="E48" s="51" t="s">
        <v>32</v>
      </c>
      <c r="F48" s="51" t="s">
        <v>32</v>
      </c>
      <c r="G48" s="51" t="s">
        <v>32</v>
      </c>
      <c r="H48" s="51" t="s">
        <v>32</v>
      </c>
      <c r="I48" s="16" t="s">
        <v>32</v>
      </c>
      <c r="J48" s="18" t="s">
        <v>32</v>
      </c>
      <c r="K48" s="18" t="s">
        <v>32</v>
      </c>
      <c r="L48" s="18" t="s">
        <v>32</v>
      </c>
      <c r="M48" s="18" t="s">
        <v>32</v>
      </c>
      <c r="N48" s="34" t="s">
        <v>32</v>
      </c>
      <c r="O48" s="34" t="s">
        <v>32</v>
      </c>
      <c r="P48" s="34" t="s">
        <v>32</v>
      </c>
      <c r="Q48" s="34" t="s">
        <v>32</v>
      </c>
      <c r="R48" s="34" t="s">
        <v>32</v>
      </c>
    </row>
    <row r="49" spans="1:21" ht="37.5" customHeight="1" x14ac:dyDescent="0.25">
      <c r="A49" s="54"/>
      <c r="B49" s="56"/>
      <c r="C49" s="50"/>
      <c r="D49" s="34"/>
      <c r="E49" s="51"/>
      <c r="F49" s="51"/>
      <c r="G49" s="51"/>
      <c r="H49" s="51"/>
      <c r="I49" s="16" t="s">
        <v>32</v>
      </c>
      <c r="J49" s="18" t="s">
        <v>32</v>
      </c>
      <c r="K49" s="18" t="s">
        <v>32</v>
      </c>
      <c r="L49" s="18" t="s">
        <v>32</v>
      </c>
      <c r="M49" s="18" t="s">
        <v>32</v>
      </c>
      <c r="N49" s="34"/>
      <c r="O49" s="34"/>
      <c r="P49" s="34"/>
      <c r="Q49" s="34"/>
      <c r="R49" s="34"/>
    </row>
    <row r="50" spans="1:21" x14ac:dyDescent="0.25">
      <c r="A50" s="52" t="s">
        <v>14</v>
      </c>
      <c r="B50" s="52"/>
      <c r="C50" s="52"/>
      <c r="D50" s="34" t="s">
        <v>32</v>
      </c>
      <c r="E50" s="51" t="s">
        <v>32</v>
      </c>
      <c r="F50" s="51" t="s">
        <v>32</v>
      </c>
      <c r="G50" s="51" t="s">
        <v>32</v>
      </c>
      <c r="H50" s="51" t="s">
        <v>32</v>
      </c>
      <c r="I50" s="16" t="s">
        <v>32</v>
      </c>
      <c r="J50" s="18" t="s">
        <v>32</v>
      </c>
      <c r="K50" s="18" t="s">
        <v>32</v>
      </c>
      <c r="L50" s="18" t="s">
        <v>32</v>
      </c>
      <c r="M50" s="18" t="s">
        <v>32</v>
      </c>
      <c r="N50" s="34" t="s">
        <v>32</v>
      </c>
      <c r="O50" s="34" t="s">
        <v>32</v>
      </c>
      <c r="P50" s="34" t="s">
        <v>32</v>
      </c>
      <c r="Q50" s="34" t="s">
        <v>32</v>
      </c>
      <c r="R50" s="34" t="s">
        <v>32</v>
      </c>
    </row>
    <row r="51" spans="1:21" ht="31.5" customHeight="1" x14ac:dyDescent="0.25">
      <c r="A51" s="52"/>
      <c r="B51" s="52"/>
      <c r="C51" s="52"/>
      <c r="D51" s="34"/>
      <c r="E51" s="51"/>
      <c r="F51" s="51"/>
      <c r="G51" s="51"/>
      <c r="H51" s="51"/>
      <c r="I51" s="16" t="s">
        <v>32</v>
      </c>
      <c r="J51" s="18" t="s">
        <v>32</v>
      </c>
      <c r="K51" s="18" t="s">
        <v>32</v>
      </c>
      <c r="L51" s="18" t="s">
        <v>32</v>
      </c>
      <c r="M51" s="18" t="s">
        <v>32</v>
      </c>
      <c r="N51" s="34"/>
      <c r="O51" s="34"/>
      <c r="P51" s="34"/>
      <c r="Q51" s="34"/>
      <c r="R51" s="34"/>
      <c r="U51" s="10" t="e">
        <f>J51-#REF!-#REF!</f>
        <v>#VALUE!</v>
      </c>
    </row>
    <row r="52" spans="1:21" ht="37.5" customHeight="1" x14ac:dyDescent="0.25">
      <c r="A52" s="17" t="s">
        <v>15</v>
      </c>
      <c r="B52" s="53" t="s">
        <v>89</v>
      </c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</row>
    <row r="53" spans="1:21" ht="37.5" customHeight="1" x14ac:dyDescent="0.25">
      <c r="A53" s="45" t="s">
        <v>16</v>
      </c>
      <c r="B53" s="47" t="s">
        <v>59</v>
      </c>
      <c r="C53" s="49" t="s">
        <v>33</v>
      </c>
      <c r="D53" s="34" t="s">
        <v>32</v>
      </c>
      <c r="E53" s="51" t="s">
        <v>32</v>
      </c>
      <c r="F53" s="51" t="s">
        <v>32</v>
      </c>
      <c r="G53" s="51" t="s">
        <v>32</v>
      </c>
      <c r="H53" s="51" t="s">
        <v>32</v>
      </c>
      <c r="I53" s="16" t="s">
        <v>32</v>
      </c>
      <c r="J53" s="18" t="s">
        <v>32</v>
      </c>
      <c r="K53" s="18" t="s">
        <v>32</v>
      </c>
      <c r="L53" s="18" t="s">
        <v>32</v>
      </c>
      <c r="M53" s="18" t="s">
        <v>32</v>
      </c>
      <c r="N53" s="34" t="s">
        <v>32</v>
      </c>
      <c r="O53" s="34" t="s">
        <v>32</v>
      </c>
      <c r="P53" s="34" t="s">
        <v>32</v>
      </c>
      <c r="Q53" s="34" t="s">
        <v>32</v>
      </c>
      <c r="R53" s="34" t="s">
        <v>32</v>
      </c>
    </row>
    <row r="54" spans="1:21" ht="47.25" customHeight="1" x14ac:dyDescent="0.25">
      <c r="A54" s="64"/>
      <c r="B54" s="61"/>
      <c r="C54" s="50"/>
      <c r="D54" s="34"/>
      <c r="E54" s="51"/>
      <c r="F54" s="51"/>
      <c r="G54" s="51"/>
      <c r="H54" s="51"/>
      <c r="I54" s="16" t="s">
        <v>32</v>
      </c>
      <c r="J54" s="18" t="s">
        <v>32</v>
      </c>
      <c r="K54" s="18" t="s">
        <v>32</v>
      </c>
      <c r="L54" s="18" t="s">
        <v>32</v>
      </c>
      <c r="M54" s="18" t="s">
        <v>32</v>
      </c>
      <c r="N54" s="34"/>
      <c r="O54" s="34"/>
      <c r="P54" s="34"/>
      <c r="Q54" s="34"/>
      <c r="R54" s="34"/>
    </row>
    <row r="55" spans="1:21" ht="47.25" customHeight="1" x14ac:dyDescent="0.25">
      <c r="A55" s="65"/>
      <c r="B55" s="62"/>
      <c r="C55" s="49" t="s">
        <v>62</v>
      </c>
      <c r="D55" s="34" t="s">
        <v>32</v>
      </c>
      <c r="E55" s="51" t="s">
        <v>32</v>
      </c>
      <c r="F55" s="51" t="s">
        <v>32</v>
      </c>
      <c r="G55" s="51" t="s">
        <v>32</v>
      </c>
      <c r="H55" s="51" t="s">
        <v>32</v>
      </c>
      <c r="I55" s="16" t="s">
        <v>32</v>
      </c>
      <c r="J55" s="18" t="s">
        <v>32</v>
      </c>
      <c r="K55" s="18" t="s">
        <v>32</v>
      </c>
      <c r="L55" s="18" t="s">
        <v>32</v>
      </c>
      <c r="M55" s="18" t="s">
        <v>32</v>
      </c>
      <c r="N55" s="34" t="s">
        <v>32</v>
      </c>
      <c r="O55" s="34" t="s">
        <v>32</v>
      </c>
      <c r="P55" s="34" t="s">
        <v>32</v>
      </c>
      <c r="Q55" s="34" t="s">
        <v>32</v>
      </c>
      <c r="R55" s="34" t="s">
        <v>32</v>
      </c>
    </row>
    <row r="56" spans="1:21" ht="47.25" customHeight="1" x14ac:dyDescent="0.25">
      <c r="A56" s="66"/>
      <c r="B56" s="63"/>
      <c r="C56" s="50"/>
      <c r="D56" s="34"/>
      <c r="E56" s="51"/>
      <c r="F56" s="51"/>
      <c r="G56" s="51"/>
      <c r="H56" s="51"/>
      <c r="I56" s="16" t="s">
        <v>32</v>
      </c>
      <c r="J56" s="18" t="s">
        <v>32</v>
      </c>
      <c r="K56" s="18" t="s">
        <v>32</v>
      </c>
      <c r="L56" s="18" t="s">
        <v>32</v>
      </c>
      <c r="M56" s="18" t="s">
        <v>32</v>
      </c>
      <c r="N56" s="34"/>
      <c r="O56" s="34"/>
      <c r="P56" s="34"/>
      <c r="Q56" s="34"/>
      <c r="R56" s="34"/>
    </row>
    <row r="57" spans="1:21" ht="47.25" customHeight="1" x14ac:dyDescent="0.25">
      <c r="A57" s="45" t="s">
        <v>60</v>
      </c>
      <c r="B57" s="47" t="s">
        <v>61</v>
      </c>
      <c r="C57" s="49" t="s">
        <v>48</v>
      </c>
      <c r="D57" s="34" t="s">
        <v>32</v>
      </c>
      <c r="E57" s="51" t="s">
        <v>32</v>
      </c>
      <c r="F57" s="51" t="s">
        <v>32</v>
      </c>
      <c r="G57" s="51" t="s">
        <v>32</v>
      </c>
      <c r="H57" s="51" t="s">
        <v>32</v>
      </c>
      <c r="I57" s="16" t="s">
        <v>32</v>
      </c>
      <c r="J57" s="18" t="s">
        <v>32</v>
      </c>
      <c r="K57" s="18" t="s">
        <v>32</v>
      </c>
      <c r="L57" s="18" t="s">
        <v>32</v>
      </c>
      <c r="M57" s="18" t="s">
        <v>32</v>
      </c>
      <c r="N57" s="34" t="s">
        <v>32</v>
      </c>
      <c r="O57" s="34" t="s">
        <v>32</v>
      </c>
      <c r="P57" s="34" t="s">
        <v>32</v>
      </c>
      <c r="Q57" s="34" t="s">
        <v>32</v>
      </c>
      <c r="R57" s="34" t="s">
        <v>32</v>
      </c>
    </row>
    <row r="58" spans="1:21" ht="47.25" customHeight="1" x14ac:dyDescent="0.25">
      <c r="A58" s="46"/>
      <c r="B58" s="48"/>
      <c r="C58" s="50"/>
      <c r="D58" s="34"/>
      <c r="E58" s="51"/>
      <c r="F58" s="51"/>
      <c r="G58" s="51"/>
      <c r="H58" s="51"/>
      <c r="I58" s="16" t="s">
        <v>32</v>
      </c>
      <c r="J58" s="18" t="s">
        <v>32</v>
      </c>
      <c r="K58" s="18" t="s">
        <v>32</v>
      </c>
      <c r="L58" s="18" t="s">
        <v>32</v>
      </c>
      <c r="M58" s="18" t="s">
        <v>32</v>
      </c>
      <c r="N58" s="34"/>
      <c r="O58" s="34"/>
      <c r="P58" s="34"/>
      <c r="Q58" s="34"/>
      <c r="R58" s="34"/>
    </row>
    <row r="59" spans="1:21" ht="47.25" customHeight="1" x14ac:dyDescent="0.25">
      <c r="A59" s="45" t="s">
        <v>63</v>
      </c>
      <c r="B59" s="47" t="s">
        <v>85</v>
      </c>
      <c r="C59" s="49" t="s">
        <v>40</v>
      </c>
      <c r="D59" s="34" t="s">
        <v>32</v>
      </c>
      <c r="E59" s="51" t="s">
        <v>32</v>
      </c>
      <c r="F59" s="51" t="s">
        <v>32</v>
      </c>
      <c r="G59" s="51" t="s">
        <v>32</v>
      </c>
      <c r="H59" s="51" t="s">
        <v>32</v>
      </c>
      <c r="I59" s="16" t="s">
        <v>32</v>
      </c>
      <c r="J59" s="18" t="s">
        <v>32</v>
      </c>
      <c r="K59" s="18" t="s">
        <v>32</v>
      </c>
      <c r="L59" s="18" t="s">
        <v>32</v>
      </c>
      <c r="M59" s="18" t="s">
        <v>32</v>
      </c>
      <c r="N59" s="34" t="s">
        <v>32</v>
      </c>
      <c r="O59" s="34" t="s">
        <v>32</v>
      </c>
      <c r="P59" s="34" t="s">
        <v>32</v>
      </c>
      <c r="Q59" s="34" t="s">
        <v>32</v>
      </c>
      <c r="R59" s="34" t="s">
        <v>32</v>
      </c>
    </row>
    <row r="60" spans="1:21" ht="74.25" customHeight="1" x14ac:dyDescent="0.25">
      <c r="A60" s="46"/>
      <c r="B60" s="48"/>
      <c r="C60" s="50"/>
      <c r="D60" s="34"/>
      <c r="E60" s="51"/>
      <c r="F60" s="51"/>
      <c r="G60" s="51"/>
      <c r="H60" s="51"/>
      <c r="I60" s="16" t="s">
        <v>32</v>
      </c>
      <c r="J60" s="18" t="s">
        <v>32</v>
      </c>
      <c r="K60" s="18" t="s">
        <v>32</v>
      </c>
      <c r="L60" s="18" t="s">
        <v>32</v>
      </c>
      <c r="M60" s="18" t="s">
        <v>32</v>
      </c>
      <c r="N60" s="34"/>
      <c r="O60" s="34"/>
      <c r="P60" s="34"/>
      <c r="Q60" s="34"/>
      <c r="R60" s="34"/>
    </row>
    <row r="61" spans="1:21" ht="74.25" customHeight="1" x14ac:dyDescent="0.25">
      <c r="A61" s="22" t="s">
        <v>74</v>
      </c>
      <c r="B61" s="19" t="s">
        <v>80</v>
      </c>
      <c r="C61" s="21" t="s">
        <v>77</v>
      </c>
      <c r="D61" s="16" t="s">
        <v>32</v>
      </c>
      <c r="E61" s="14" t="s">
        <v>32</v>
      </c>
      <c r="F61" s="14" t="s">
        <v>32</v>
      </c>
      <c r="G61" s="14" t="s">
        <v>32</v>
      </c>
      <c r="H61" s="14" t="s">
        <v>32</v>
      </c>
      <c r="I61" s="16" t="s">
        <v>32</v>
      </c>
      <c r="J61" s="18" t="s">
        <v>32</v>
      </c>
      <c r="K61" s="18" t="s">
        <v>32</v>
      </c>
      <c r="L61" s="18" t="s">
        <v>32</v>
      </c>
      <c r="M61" s="18" t="s">
        <v>32</v>
      </c>
      <c r="N61" s="16" t="s">
        <v>32</v>
      </c>
      <c r="O61" s="16" t="s">
        <v>32</v>
      </c>
      <c r="P61" s="16" t="s">
        <v>32</v>
      </c>
      <c r="Q61" s="16" t="s">
        <v>32</v>
      </c>
      <c r="R61" s="16" t="s">
        <v>32</v>
      </c>
    </row>
    <row r="62" spans="1:21" ht="74.25" customHeight="1" x14ac:dyDescent="0.25">
      <c r="A62" s="22" t="s">
        <v>75</v>
      </c>
      <c r="B62" s="19" t="s">
        <v>76</v>
      </c>
      <c r="C62" s="21" t="s">
        <v>77</v>
      </c>
      <c r="D62" s="16" t="s">
        <v>32</v>
      </c>
      <c r="E62" s="14" t="s">
        <v>32</v>
      </c>
      <c r="F62" s="14" t="s">
        <v>32</v>
      </c>
      <c r="G62" s="14" t="s">
        <v>32</v>
      </c>
      <c r="H62" s="14" t="s">
        <v>32</v>
      </c>
      <c r="I62" s="16" t="s">
        <v>32</v>
      </c>
      <c r="J62" s="18" t="s">
        <v>32</v>
      </c>
      <c r="K62" s="18" t="s">
        <v>32</v>
      </c>
      <c r="L62" s="18" t="s">
        <v>32</v>
      </c>
      <c r="M62" s="18" t="s">
        <v>32</v>
      </c>
      <c r="N62" s="16" t="s">
        <v>32</v>
      </c>
      <c r="O62" s="16" t="s">
        <v>32</v>
      </c>
      <c r="P62" s="16" t="s">
        <v>32</v>
      </c>
      <c r="Q62" s="16" t="s">
        <v>32</v>
      </c>
      <c r="R62" s="16" t="s">
        <v>32</v>
      </c>
    </row>
    <row r="63" spans="1:21" ht="16.5" x14ac:dyDescent="0.25">
      <c r="A63" s="37" t="s">
        <v>17</v>
      </c>
      <c r="B63" s="38"/>
      <c r="C63" s="39"/>
      <c r="D63" s="43" t="str">
        <f>E63</f>
        <v>-</v>
      </c>
      <c r="E63" s="26" t="str">
        <f>E53</f>
        <v>-</v>
      </c>
      <c r="F63" s="26">
        <f>SUM(F53)</f>
        <v>0</v>
      </c>
      <c r="G63" s="26" t="str">
        <f t="shared" ref="G63:M63" si="1">G53</f>
        <v>-</v>
      </c>
      <c r="H63" s="26" t="str">
        <f t="shared" si="1"/>
        <v>-</v>
      </c>
      <c r="I63" s="9" t="str">
        <f t="shared" si="1"/>
        <v>-</v>
      </c>
      <c r="J63" s="9" t="str">
        <f t="shared" si="1"/>
        <v>-</v>
      </c>
      <c r="K63" s="9" t="str">
        <f t="shared" si="1"/>
        <v>-</v>
      </c>
      <c r="L63" s="9" t="str">
        <f t="shared" si="1"/>
        <v>-</v>
      </c>
      <c r="M63" s="9" t="str">
        <f t="shared" si="1"/>
        <v>-</v>
      </c>
      <c r="N63" s="34" t="s">
        <v>32</v>
      </c>
      <c r="O63" s="34" t="s">
        <v>32</v>
      </c>
      <c r="P63" s="34" t="s">
        <v>32</v>
      </c>
      <c r="Q63" s="34" t="s">
        <v>32</v>
      </c>
      <c r="R63" s="34" t="s">
        <v>32</v>
      </c>
    </row>
    <row r="64" spans="1:21" ht="16.5" x14ac:dyDescent="0.25">
      <c r="A64" s="40"/>
      <c r="B64" s="41"/>
      <c r="C64" s="42"/>
      <c r="D64" s="44"/>
      <c r="E64" s="27"/>
      <c r="F64" s="27"/>
      <c r="G64" s="27"/>
      <c r="H64" s="27"/>
      <c r="I64" s="9" t="str">
        <f>I54</f>
        <v>-</v>
      </c>
      <c r="J64" s="9" t="str">
        <f>J63</f>
        <v>-</v>
      </c>
      <c r="K64" s="9" t="str">
        <f>K54</f>
        <v>-</v>
      </c>
      <c r="L64" s="9" t="str">
        <f>L54</f>
        <v>-</v>
      </c>
      <c r="M64" s="9" t="str">
        <f>M54</f>
        <v>-</v>
      </c>
      <c r="N64" s="34"/>
      <c r="O64" s="34"/>
      <c r="P64" s="34"/>
      <c r="Q64" s="34"/>
      <c r="R64" s="34"/>
    </row>
    <row r="65" spans="1:18" ht="40.5" customHeight="1" x14ac:dyDescent="0.25">
      <c r="A65" s="17" t="s">
        <v>18</v>
      </c>
      <c r="B65" s="59" t="s">
        <v>64</v>
      </c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</row>
    <row r="66" spans="1:18" ht="21" hidden="1" customHeight="1" x14ac:dyDescent="0.25">
      <c r="A66" s="6"/>
      <c r="B66" s="11"/>
      <c r="C66" s="12"/>
      <c r="D66" s="13"/>
      <c r="E66" s="15"/>
      <c r="F66" s="15"/>
      <c r="G66" s="15"/>
      <c r="H66" s="15"/>
      <c r="I66" s="16">
        <f t="shared" ref="I66:I70" si="2" xml:space="preserve"> SUM(J66:M66)</f>
        <v>0</v>
      </c>
      <c r="J66" s="18">
        <v>0</v>
      </c>
      <c r="K66" s="18">
        <v>0</v>
      </c>
      <c r="L66" s="18">
        <v>0</v>
      </c>
      <c r="M66" s="18">
        <v>0</v>
      </c>
      <c r="N66" s="16"/>
      <c r="O66" s="16"/>
      <c r="P66" s="16"/>
      <c r="Q66" s="16"/>
      <c r="R66" s="16"/>
    </row>
    <row r="67" spans="1:18" ht="35.25" customHeight="1" x14ac:dyDescent="0.25">
      <c r="A67" s="45" t="s">
        <v>35</v>
      </c>
      <c r="B67" s="47" t="s">
        <v>86</v>
      </c>
      <c r="C67" s="49" t="s">
        <v>68</v>
      </c>
      <c r="D67" s="26">
        <f xml:space="preserve"> SUM(E67:H67)</f>
        <v>5208</v>
      </c>
      <c r="E67" s="35">
        <v>5208</v>
      </c>
      <c r="F67" s="35">
        <v>0</v>
      </c>
      <c r="G67" s="35">
        <v>0</v>
      </c>
      <c r="H67" s="35">
        <v>0</v>
      </c>
      <c r="I67" s="16">
        <f t="shared" si="2"/>
        <v>5100</v>
      </c>
      <c r="J67" s="18">
        <v>5100</v>
      </c>
      <c r="K67" s="18">
        <v>0</v>
      </c>
      <c r="L67" s="18">
        <v>0</v>
      </c>
      <c r="M67" s="18">
        <v>0</v>
      </c>
      <c r="N67" s="34">
        <f t="shared" ref="N67" si="3">I67/D67*100</f>
        <v>97.926267281105993</v>
      </c>
      <c r="O67" s="34">
        <f t="shared" ref="O67" si="4">J67/E67*100</f>
        <v>97.926267281105993</v>
      </c>
      <c r="P67" s="34" t="s">
        <v>32</v>
      </c>
      <c r="Q67" s="34" t="s">
        <v>32</v>
      </c>
      <c r="R67" s="34" t="s">
        <v>32</v>
      </c>
    </row>
    <row r="68" spans="1:18" ht="142.5" customHeight="1" x14ac:dyDescent="0.25">
      <c r="A68" s="46"/>
      <c r="B68" s="48"/>
      <c r="C68" s="50"/>
      <c r="D68" s="27"/>
      <c r="E68" s="36"/>
      <c r="F68" s="36"/>
      <c r="G68" s="36"/>
      <c r="H68" s="36"/>
      <c r="I68" s="16">
        <f t="shared" si="2"/>
        <v>5100</v>
      </c>
      <c r="J68" s="18">
        <v>5100</v>
      </c>
      <c r="K68" s="18">
        <v>0</v>
      </c>
      <c r="L68" s="18">
        <v>0</v>
      </c>
      <c r="M68" s="18">
        <v>0</v>
      </c>
      <c r="N68" s="34"/>
      <c r="O68" s="34"/>
      <c r="P68" s="34"/>
      <c r="Q68" s="34"/>
      <c r="R68" s="34"/>
    </row>
    <row r="69" spans="1:18" ht="44.25" customHeight="1" x14ac:dyDescent="0.25">
      <c r="A69" s="45" t="s">
        <v>36</v>
      </c>
      <c r="B69" s="47" t="s">
        <v>87</v>
      </c>
      <c r="C69" s="49" t="s">
        <v>68</v>
      </c>
      <c r="D69" s="26">
        <f xml:space="preserve"> SUM(E69:H69)</f>
        <v>24</v>
      </c>
      <c r="E69" s="35">
        <v>24</v>
      </c>
      <c r="F69" s="35">
        <v>0</v>
      </c>
      <c r="G69" s="35">
        <v>0</v>
      </c>
      <c r="H69" s="35">
        <v>0</v>
      </c>
      <c r="I69" s="16">
        <f>J69+K69+L69+M69</f>
        <v>0</v>
      </c>
      <c r="J69" s="18">
        <v>0</v>
      </c>
      <c r="K69" s="18">
        <v>0</v>
      </c>
      <c r="L69" s="18">
        <v>0</v>
      </c>
      <c r="M69" s="18">
        <v>0</v>
      </c>
      <c r="N69" s="34">
        <f>I69/D69*100</f>
        <v>0</v>
      </c>
      <c r="O69" s="34">
        <f>J69/E69*100</f>
        <v>0</v>
      </c>
      <c r="P69" s="34" t="s">
        <v>32</v>
      </c>
      <c r="Q69" s="34" t="s">
        <v>32</v>
      </c>
      <c r="R69" s="34" t="s">
        <v>32</v>
      </c>
    </row>
    <row r="70" spans="1:18" ht="158.25" customHeight="1" x14ac:dyDescent="0.25">
      <c r="A70" s="46"/>
      <c r="B70" s="48"/>
      <c r="C70" s="50"/>
      <c r="D70" s="27"/>
      <c r="E70" s="36"/>
      <c r="F70" s="36"/>
      <c r="G70" s="36"/>
      <c r="H70" s="36"/>
      <c r="I70" s="16">
        <f t="shared" si="2"/>
        <v>0</v>
      </c>
      <c r="J70" s="18">
        <v>0</v>
      </c>
      <c r="K70" s="18">
        <v>0</v>
      </c>
      <c r="L70" s="18">
        <v>0</v>
      </c>
      <c r="M70" s="18">
        <v>0</v>
      </c>
      <c r="N70" s="34"/>
      <c r="O70" s="34"/>
      <c r="P70" s="34"/>
      <c r="Q70" s="34"/>
      <c r="R70" s="34"/>
    </row>
    <row r="71" spans="1:18" ht="78.75" customHeight="1" x14ac:dyDescent="0.25">
      <c r="A71" s="45" t="s">
        <v>65</v>
      </c>
      <c r="B71" s="47" t="s">
        <v>88</v>
      </c>
      <c r="C71" s="49" t="s">
        <v>68</v>
      </c>
      <c r="D71" s="26">
        <f xml:space="preserve"> SUM(E71:H71)</f>
        <v>3600</v>
      </c>
      <c r="E71" s="35">
        <v>3600</v>
      </c>
      <c r="F71" s="35">
        <v>0</v>
      </c>
      <c r="G71" s="35">
        <v>0</v>
      </c>
      <c r="H71" s="35">
        <v>0</v>
      </c>
      <c r="I71" s="16">
        <f>J71+K71+L71+M71</f>
        <v>3600</v>
      </c>
      <c r="J71" s="18">
        <v>3600</v>
      </c>
      <c r="K71" s="18">
        <v>0</v>
      </c>
      <c r="L71" s="18">
        <v>0</v>
      </c>
      <c r="M71" s="18">
        <v>0</v>
      </c>
      <c r="N71" s="34">
        <f>I71/D71*100</f>
        <v>100</v>
      </c>
      <c r="O71" s="34">
        <f>J71/E71*100</f>
        <v>100</v>
      </c>
      <c r="P71" s="34" t="s">
        <v>32</v>
      </c>
      <c r="Q71" s="34" t="s">
        <v>32</v>
      </c>
      <c r="R71" s="34" t="s">
        <v>32</v>
      </c>
    </row>
    <row r="72" spans="1:18" ht="67.5" customHeight="1" x14ac:dyDescent="0.25">
      <c r="A72" s="46"/>
      <c r="B72" s="48"/>
      <c r="C72" s="50"/>
      <c r="D72" s="27"/>
      <c r="E72" s="36"/>
      <c r="F72" s="36"/>
      <c r="G72" s="36"/>
      <c r="H72" s="36"/>
      <c r="I72" s="16">
        <f t="shared" ref="I72" si="5" xml:space="preserve"> SUM(J72:M72)</f>
        <v>3600</v>
      </c>
      <c r="J72" s="18">
        <v>3600</v>
      </c>
      <c r="K72" s="18">
        <v>0</v>
      </c>
      <c r="L72" s="18">
        <v>0</v>
      </c>
      <c r="M72" s="18">
        <v>0</v>
      </c>
      <c r="N72" s="34"/>
      <c r="O72" s="34"/>
      <c r="P72" s="34"/>
      <c r="Q72" s="34"/>
      <c r="R72" s="34"/>
    </row>
    <row r="73" spans="1:18" ht="85.5" customHeight="1" x14ac:dyDescent="0.25">
      <c r="A73" s="45" t="s">
        <v>66</v>
      </c>
      <c r="B73" s="47" t="s">
        <v>67</v>
      </c>
      <c r="C73" s="49" t="s">
        <v>69</v>
      </c>
      <c r="D73" s="26">
        <f xml:space="preserve"> SUM(E73:H73)</f>
        <v>85</v>
      </c>
      <c r="E73" s="35">
        <v>85</v>
      </c>
      <c r="F73" s="35">
        <v>0</v>
      </c>
      <c r="G73" s="35">
        <v>0</v>
      </c>
      <c r="H73" s="35">
        <v>0</v>
      </c>
      <c r="I73" s="16">
        <f>J73+K73+L73+M73</f>
        <v>69.5</v>
      </c>
      <c r="J73" s="18">
        <v>69.5</v>
      </c>
      <c r="K73" s="18">
        <v>0</v>
      </c>
      <c r="L73" s="18">
        <v>0</v>
      </c>
      <c r="M73" s="18">
        <v>0</v>
      </c>
      <c r="N73" s="34">
        <f>I73/D73*100</f>
        <v>81.764705882352942</v>
      </c>
      <c r="O73" s="34">
        <f>J73/E73*100</f>
        <v>81.764705882352942</v>
      </c>
      <c r="P73" s="34" t="s">
        <v>32</v>
      </c>
      <c r="Q73" s="34" t="s">
        <v>32</v>
      </c>
      <c r="R73" s="34" t="s">
        <v>32</v>
      </c>
    </row>
    <row r="74" spans="1:18" ht="85.5" customHeight="1" x14ac:dyDescent="0.25">
      <c r="A74" s="46"/>
      <c r="B74" s="48"/>
      <c r="C74" s="50"/>
      <c r="D74" s="27"/>
      <c r="E74" s="36"/>
      <c r="F74" s="36"/>
      <c r="G74" s="36"/>
      <c r="H74" s="36"/>
      <c r="I74" s="16">
        <f t="shared" ref="I74" si="6" xml:space="preserve"> SUM(J74:M74)</f>
        <v>85</v>
      </c>
      <c r="J74" s="16">
        <v>85</v>
      </c>
      <c r="K74" s="18">
        <v>0</v>
      </c>
      <c r="L74" s="18">
        <v>0</v>
      </c>
      <c r="M74" s="18">
        <v>0</v>
      </c>
      <c r="N74" s="34"/>
      <c r="O74" s="34"/>
      <c r="P74" s="34"/>
      <c r="Q74" s="34"/>
      <c r="R74" s="34"/>
    </row>
    <row r="75" spans="1:18" ht="16.5" x14ac:dyDescent="0.25">
      <c r="A75" s="37" t="s">
        <v>19</v>
      </c>
      <c r="B75" s="38"/>
      <c r="C75" s="39"/>
      <c r="D75" s="43">
        <f>D67+D69+D71+D73</f>
        <v>8917</v>
      </c>
      <c r="E75" s="43">
        <f>E67+E69+E71+E73</f>
        <v>8917</v>
      </c>
      <c r="F75" s="26">
        <f>SUM(F67:F70)</f>
        <v>0</v>
      </c>
      <c r="G75" s="26">
        <f>SUM(G69)</f>
        <v>0</v>
      </c>
      <c r="H75" s="26">
        <f>SUM(,H69)</f>
        <v>0</v>
      </c>
      <c r="I75" s="9">
        <f>I67+I69+I71+I73</f>
        <v>8769.5</v>
      </c>
      <c r="J75" s="9">
        <f>J67+J69+J71+J73</f>
        <v>8769.5</v>
      </c>
      <c r="K75" s="9">
        <f t="shared" ref="K75:M76" si="7">K67+K69</f>
        <v>0</v>
      </c>
      <c r="L75" s="9">
        <f t="shared" si="7"/>
        <v>0</v>
      </c>
      <c r="M75" s="9">
        <f t="shared" si="7"/>
        <v>0</v>
      </c>
      <c r="N75" s="34">
        <f>I75/D75*100</f>
        <v>98.345856229673657</v>
      </c>
      <c r="O75" s="34">
        <f>J75/E75*100</f>
        <v>98.345856229673657</v>
      </c>
      <c r="P75" s="34" t="s">
        <v>32</v>
      </c>
      <c r="Q75" s="34" t="s">
        <v>32</v>
      </c>
      <c r="R75" s="34" t="s">
        <v>32</v>
      </c>
    </row>
    <row r="76" spans="1:18" ht="16.5" x14ac:dyDescent="0.25">
      <c r="A76" s="40"/>
      <c r="B76" s="41"/>
      <c r="C76" s="42"/>
      <c r="D76" s="44"/>
      <c r="E76" s="44"/>
      <c r="F76" s="27"/>
      <c r="G76" s="27"/>
      <c r="H76" s="27"/>
      <c r="I76" s="9">
        <f>I68+I70+I72+I74</f>
        <v>8785</v>
      </c>
      <c r="J76" s="9">
        <f>J68+J70+J72+J74</f>
        <v>8785</v>
      </c>
      <c r="K76" s="9">
        <f t="shared" si="7"/>
        <v>0</v>
      </c>
      <c r="L76" s="9">
        <f t="shared" si="7"/>
        <v>0</v>
      </c>
      <c r="M76" s="9">
        <f t="shared" si="7"/>
        <v>0</v>
      </c>
      <c r="N76" s="34"/>
      <c r="O76" s="34"/>
      <c r="P76" s="34"/>
      <c r="Q76" s="34"/>
      <c r="R76" s="34"/>
    </row>
    <row r="77" spans="1:18" ht="18.75" x14ac:dyDescent="0.25">
      <c r="A77" s="28" t="s">
        <v>31</v>
      </c>
      <c r="B77" s="29"/>
      <c r="C77" s="30"/>
      <c r="D77" s="24">
        <f>E77+F77+G77+H77</f>
        <v>8917</v>
      </c>
      <c r="E77" s="24">
        <f t="shared" ref="E77:J77" si="8">E75</f>
        <v>8917</v>
      </c>
      <c r="F77" s="24">
        <f t="shared" si="8"/>
        <v>0</v>
      </c>
      <c r="G77" s="24">
        <f t="shared" si="8"/>
        <v>0</v>
      </c>
      <c r="H77" s="24">
        <f t="shared" si="8"/>
        <v>0</v>
      </c>
      <c r="I77" s="5">
        <f t="shared" si="8"/>
        <v>8769.5</v>
      </c>
      <c r="J77" s="5">
        <f t="shared" si="8"/>
        <v>8769.5</v>
      </c>
      <c r="K77" s="5">
        <v>0</v>
      </c>
      <c r="L77" s="5">
        <v>0</v>
      </c>
      <c r="M77" s="5">
        <v>0</v>
      </c>
      <c r="N77" s="26">
        <f>I77/D77*100</f>
        <v>98.345856229673657</v>
      </c>
      <c r="O77" s="26">
        <f>J77/E77*100</f>
        <v>98.345856229673657</v>
      </c>
      <c r="P77" s="26" t="s">
        <v>32</v>
      </c>
      <c r="Q77" s="26" t="s">
        <v>32</v>
      </c>
      <c r="R77" s="26" t="s">
        <v>32</v>
      </c>
    </row>
    <row r="78" spans="1:18" ht="18.75" x14ac:dyDescent="0.25">
      <c r="A78" s="31"/>
      <c r="B78" s="32"/>
      <c r="C78" s="33"/>
      <c r="D78" s="25"/>
      <c r="E78" s="25"/>
      <c r="F78" s="25"/>
      <c r="G78" s="25"/>
      <c r="H78" s="25"/>
      <c r="I78" s="5">
        <f>I76</f>
        <v>8785</v>
      </c>
      <c r="J78" s="5">
        <f>J76</f>
        <v>8785</v>
      </c>
      <c r="K78" s="5">
        <v>0</v>
      </c>
      <c r="L78" s="5">
        <v>0</v>
      </c>
      <c r="M78" s="5">
        <v>0</v>
      </c>
      <c r="N78" s="27"/>
      <c r="O78" s="27"/>
      <c r="P78" s="27"/>
      <c r="Q78" s="27"/>
      <c r="R78" s="27"/>
    </row>
    <row r="80" spans="1:18" x14ac:dyDescent="0.25">
      <c r="D80" s="7"/>
      <c r="E80" s="7"/>
      <c r="F80" s="7"/>
      <c r="I80" s="7"/>
      <c r="J80" s="7"/>
      <c r="K80" s="7"/>
      <c r="N80" s="8"/>
    </row>
    <row r="81" spans="4:14" x14ac:dyDescent="0.25">
      <c r="D81" s="7"/>
      <c r="E81" s="7"/>
      <c r="F81" s="7"/>
      <c r="I81" s="7"/>
      <c r="J81" s="7"/>
      <c r="K81" s="7"/>
      <c r="N81" s="8"/>
    </row>
    <row r="82" spans="4:14" x14ac:dyDescent="0.25">
      <c r="D82" s="7"/>
      <c r="E82" s="7"/>
      <c r="I82" s="7"/>
      <c r="J82" s="7"/>
      <c r="N82" s="8"/>
    </row>
    <row r="83" spans="4:14" x14ac:dyDescent="0.25">
      <c r="I83" s="7"/>
      <c r="J83" s="7"/>
      <c r="K83" s="7"/>
    </row>
    <row r="84" spans="4:14" x14ac:dyDescent="0.25">
      <c r="D84" s="7"/>
    </row>
    <row r="85" spans="4:14" x14ac:dyDescent="0.25">
      <c r="J85" s="7"/>
    </row>
    <row r="86" spans="4:14" x14ac:dyDescent="0.25">
      <c r="J86" s="7"/>
    </row>
  </sheetData>
  <mergeCells count="386">
    <mergeCell ref="G1:N1"/>
    <mergeCell ref="A71:A72"/>
    <mergeCell ref="B71:B72"/>
    <mergeCell ref="C71:C72"/>
    <mergeCell ref="D71:D72"/>
    <mergeCell ref="E71:E72"/>
    <mergeCell ref="F71:F72"/>
    <mergeCell ref="G71:G72"/>
    <mergeCell ref="H71:H72"/>
    <mergeCell ref="N71:N72"/>
    <mergeCell ref="A33:A34"/>
    <mergeCell ref="B33:B34"/>
    <mergeCell ref="C33:C34"/>
    <mergeCell ref="N33:N34"/>
    <mergeCell ref="A29:A30"/>
    <mergeCell ref="B29:B30"/>
    <mergeCell ref="C29:C30"/>
    <mergeCell ref="N29:N30"/>
    <mergeCell ref="C27:C28"/>
    <mergeCell ref="A27:A28"/>
    <mergeCell ref="B27:B28"/>
    <mergeCell ref="N27:N28"/>
    <mergeCell ref="A57:A58"/>
    <mergeCell ref="B57:B58"/>
    <mergeCell ref="P44:P45"/>
    <mergeCell ref="Q44:Q45"/>
    <mergeCell ref="R44:R45"/>
    <mergeCell ref="B41:R41"/>
    <mergeCell ref="G39:G40"/>
    <mergeCell ref="H39:H40"/>
    <mergeCell ref="B59:B60"/>
    <mergeCell ref="C59:C60"/>
    <mergeCell ref="D59:D60"/>
    <mergeCell ref="E59:E60"/>
    <mergeCell ref="F59:F60"/>
    <mergeCell ref="G59:G60"/>
    <mergeCell ref="H59:H60"/>
    <mergeCell ref="N59:N60"/>
    <mergeCell ref="O59:O60"/>
    <mergeCell ref="N55:N56"/>
    <mergeCell ref="O55:O56"/>
    <mergeCell ref="P55:P56"/>
    <mergeCell ref="Q55:Q56"/>
    <mergeCell ref="R55:R56"/>
    <mergeCell ref="N57:N58"/>
    <mergeCell ref="O57:O58"/>
    <mergeCell ref="P57:P58"/>
    <mergeCell ref="D20:D21"/>
    <mergeCell ref="E20:E21"/>
    <mergeCell ref="F20:F21"/>
    <mergeCell ref="G20:G21"/>
    <mergeCell ref="H20:H21"/>
    <mergeCell ref="Q20:Q21"/>
    <mergeCell ref="R20:R21"/>
    <mergeCell ref="P59:P60"/>
    <mergeCell ref="Q59:Q60"/>
    <mergeCell ref="R59:R60"/>
    <mergeCell ref="G31:G32"/>
    <mergeCell ref="H31:H32"/>
    <mergeCell ref="D33:D34"/>
    <mergeCell ref="E33:E34"/>
    <mergeCell ref="F33:F34"/>
    <mergeCell ref="G33:G34"/>
    <mergeCell ref="H33:H34"/>
    <mergeCell ref="D35:D36"/>
    <mergeCell ref="E35:E36"/>
    <mergeCell ref="F35:F36"/>
    <mergeCell ref="G35:G36"/>
    <mergeCell ref="H35:H36"/>
    <mergeCell ref="G55:G56"/>
    <mergeCell ref="O44:O45"/>
    <mergeCell ref="O33:O34"/>
    <mergeCell ref="P33:P34"/>
    <mergeCell ref="Q33:Q34"/>
    <mergeCell ref="R33:R34"/>
    <mergeCell ref="A35:A36"/>
    <mergeCell ref="B35:B36"/>
    <mergeCell ref="C35:C36"/>
    <mergeCell ref="N35:N36"/>
    <mergeCell ref="O35:O36"/>
    <mergeCell ref="P35:P36"/>
    <mergeCell ref="Q35:Q36"/>
    <mergeCell ref="R35:R36"/>
    <mergeCell ref="A31:A32"/>
    <mergeCell ref="B31:B32"/>
    <mergeCell ref="C31:C32"/>
    <mergeCell ref="N31:N32"/>
    <mergeCell ref="O31:O32"/>
    <mergeCell ref="P31:P32"/>
    <mergeCell ref="Q31:Q32"/>
    <mergeCell ref="R31:R32"/>
    <mergeCell ref="D29:D30"/>
    <mergeCell ref="E29:E30"/>
    <mergeCell ref="F29:F30"/>
    <mergeCell ref="G29:G30"/>
    <mergeCell ref="H29:H30"/>
    <mergeCell ref="D31:D32"/>
    <mergeCell ref="E31:E32"/>
    <mergeCell ref="F31:F32"/>
    <mergeCell ref="P27:P28"/>
    <mergeCell ref="Q27:Q28"/>
    <mergeCell ref="R27:R28"/>
    <mergeCell ref="D27:D28"/>
    <mergeCell ref="E27:E28"/>
    <mergeCell ref="F27:F28"/>
    <mergeCell ref="G27:G28"/>
    <mergeCell ref="H27:H28"/>
    <mergeCell ref="O29:O30"/>
    <mergeCell ref="P29:P30"/>
    <mergeCell ref="Q29:Q30"/>
    <mergeCell ref="R29:R30"/>
    <mergeCell ref="P73:P74"/>
    <mergeCell ref="Q73:Q74"/>
    <mergeCell ref="R73:R74"/>
    <mergeCell ref="P48:P49"/>
    <mergeCell ref="Q48:Q49"/>
    <mergeCell ref="R48:R49"/>
    <mergeCell ref="N50:N51"/>
    <mergeCell ref="O50:O51"/>
    <mergeCell ref="Q50:Q51"/>
    <mergeCell ref="P50:P51"/>
    <mergeCell ref="R50:R51"/>
    <mergeCell ref="N48:N49"/>
    <mergeCell ref="O48:O49"/>
    <mergeCell ref="O63:O64"/>
    <mergeCell ref="P63:P64"/>
    <mergeCell ref="O71:O72"/>
    <mergeCell ref="P71:P72"/>
    <mergeCell ref="Q71:Q72"/>
    <mergeCell ref="R71:R72"/>
    <mergeCell ref="Q57:Q58"/>
    <mergeCell ref="R57:R58"/>
    <mergeCell ref="C57:C58"/>
    <mergeCell ref="D57:D58"/>
    <mergeCell ref="E57:E58"/>
    <mergeCell ref="F57:F58"/>
    <mergeCell ref="G57:G58"/>
    <mergeCell ref="H57:H58"/>
    <mergeCell ref="B65:R65"/>
    <mergeCell ref="A59:A60"/>
    <mergeCell ref="N44:N45"/>
    <mergeCell ref="A46:A47"/>
    <mergeCell ref="B46:B47"/>
    <mergeCell ref="C46:C47"/>
    <mergeCell ref="D46:D47"/>
    <mergeCell ref="E46:E47"/>
    <mergeCell ref="F46:F47"/>
    <mergeCell ref="A53:A56"/>
    <mergeCell ref="B53:B56"/>
    <mergeCell ref="C55:C56"/>
    <mergeCell ref="D55:D56"/>
    <mergeCell ref="E55:E56"/>
    <mergeCell ref="F55:F56"/>
    <mergeCell ref="D53:D54"/>
    <mergeCell ref="E53:E54"/>
    <mergeCell ref="F53:F54"/>
    <mergeCell ref="A48:A49"/>
    <mergeCell ref="B48:B49"/>
    <mergeCell ref="C48:C49"/>
    <mergeCell ref="D48:D49"/>
    <mergeCell ref="E48:E49"/>
    <mergeCell ref="F48:F49"/>
    <mergeCell ref="G48:G49"/>
    <mergeCell ref="H48:H49"/>
    <mergeCell ref="F39:F40"/>
    <mergeCell ref="A44:A45"/>
    <mergeCell ref="B44:B45"/>
    <mergeCell ref="C44:C45"/>
    <mergeCell ref="D44:D45"/>
    <mergeCell ref="E44:E45"/>
    <mergeCell ref="F44:F45"/>
    <mergeCell ref="G44:G45"/>
    <mergeCell ref="H44:H45"/>
    <mergeCell ref="A37:A38"/>
    <mergeCell ref="B37:B38"/>
    <mergeCell ref="C37:C38"/>
    <mergeCell ref="D37:D38"/>
    <mergeCell ref="E37:E38"/>
    <mergeCell ref="F37:F38"/>
    <mergeCell ref="G37:G38"/>
    <mergeCell ref="H37:H38"/>
    <mergeCell ref="R42:R43"/>
    <mergeCell ref="G42:G43"/>
    <mergeCell ref="H42:H43"/>
    <mergeCell ref="N42:N43"/>
    <mergeCell ref="O42:O43"/>
    <mergeCell ref="P42:P43"/>
    <mergeCell ref="Q42:Q43"/>
    <mergeCell ref="O39:O40"/>
    <mergeCell ref="P39:P40"/>
    <mergeCell ref="Q39:Q40"/>
    <mergeCell ref="R39:R40"/>
    <mergeCell ref="N6:R7"/>
    <mergeCell ref="B13:R13"/>
    <mergeCell ref="I7:M7"/>
    <mergeCell ref="D8:D10"/>
    <mergeCell ref="H8:H10"/>
    <mergeCell ref="N8:N10"/>
    <mergeCell ref="R8:R10"/>
    <mergeCell ref="P18:P19"/>
    <mergeCell ref="Q18:Q19"/>
    <mergeCell ref="O18:O19"/>
    <mergeCell ref="H18:H19"/>
    <mergeCell ref="N18:N19"/>
    <mergeCell ref="F18:F19"/>
    <mergeCell ref="G18:G19"/>
    <mergeCell ref="R16:R17"/>
    <mergeCell ref="A4:R4"/>
    <mergeCell ref="A6:A10"/>
    <mergeCell ref="B6:B10"/>
    <mergeCell ref="C6:C10"/>
    <mergeCell ref="D6:M6"/>
    <mergeCell ref="D7:H7"/>
    <mergeCell ref="A12:R12"/>
    <mergeCell ref="N16:N17"/>
    <mergeCell ref="O16:O17"/>
    <mergeCell ref="N14:N15"/>
    <mergeCell ref="O14:O15"/>
    <mergeCell ref="P14:P15"/>
    <mergeCell ref="H14:H15"/>
    <mergeCell ref="H16:H17"/>
    <mergeCell ref="P16:P17"/>
    <mergeCell ref="Q16:Q17"/>
    <mergeCell ref="R14:R15"/>
    <mergeCell ref="G14:G15"/>
    <mergeCell ref="O8:O10"/>
    <mergeCell ref="P8:P10"/>
    <mergeCell ref="Q8:Q10"/>
    <mergeCell ref="E8:E10"/>
    <mergeCell ref="F8:F10"/>
    <mergeCell ref="G8:G10"/>
    <mergeCell ref="A22:A23"/>
    <mergeCell ref="B22:B23"/>
    <mergeCell ref="C22:C23"/>
    <mergeCell ref="F22:F23"/>
    <mergeCell ref="G22:G23"/>
    <mergeCell ref="E18:E19"/>
    <mergeCell ref="B14:B17"/>
    <mergeCell ref="A14:A17"/>
    <mergeCell ref="C16:C17"/>
    <mergeCell ref="D16:D17"/>
    <mergeCell ref="E16:E17"/>
    <mergeCell ref="F16:F17"/>
    <mergeCell ref="G16:G17"/>
    <mergeCell ref="A18:A21"/>
    <mergeCell ref="B18:B21"/>
    <mergeCell ref="C20:C21"/>
    <mergeCell ref="D22:D23"/>
    <mergeCell ref="E22:E23"/>
    <mergeCell ref="C14:C15"/>
    <mergeCell ref="D14:D15"/>
    <mergeCell ref="E14:E15"/>
    <mergeCell ref="F14:F15"/>
    <mergeCell ref="C18:C19"/>
    <mergeCell ref="D18:D19"/>
    <mergeCell ref="N22:N23"/>
    <mergeCell ref="O22:O23"/>
    <mergeCell ref="P22:P23"/>
    <mergeCell ref="R46:R47"/>
    <mergeCell ref="R25:R26"/>
    <mergeCell ref="Q25:Q26"/>
    <mergeCell ref="Q14:Q15"/>
    <mergeCell ref="G25:G26"/>
    <mergeCell ref="H25:H26"/>
    <mergeCell ref="Q22:Q23"/>
    <mergeCell ref="R22:R23"/>
    <mergeCell ref="R18:R19"/>
    <mergeCell ref="P46:P47"/>
    <mergeCell ref="Q46:Q47"/>
    <mergeCell ref="N25:N26"/>
    <mergeCell ref="B24:R24"/>
    <mergeCell ref="N46:N47"/>
    <mergeCell ref="H22:H23"/>
    <mergeCell ref="N20:N21"/>
    <mergeCell ref="O20:O21"/>
    <mergeCell ref="P20:P21"/>
    <mergeCell ref="Q37:Q38"/>
    <mergeCell ref="R37:R38"/>
    <mergeCell ref="O27:O28"/>
    <mergeCell ref="A25:A26"/>
    <mergeCell ref="B25:B26"/>
    <mergeCell ref="C25:C26"/>
    <mergeCell ref="D25:D26"/>
    <mergeCell ref="E25:E26"/>
    <mergeCell ref="F25:F26"/>
    <mergeCell ref="O25:O26"/>
    <mergeCell ref="P25:P26"/>
    <mergeCell ref="G46:G47"/>
    <mergeCell ref="H46:H47"/>
    <mergeCell ref="O46:O47"/>
    <mergeCell ref="N37:N38"/>
    <mergeCell ref="O37:O38"/>
    <mergeCell ref="P37:P38"/>
    <mergeCell ref="N39:N40"/>
    <mergeCell ref="A42:A43"/>
    <mergeCell ref="B42:B43"/>
    <mergeCell ref="C42:C43"/>
    <mergeCell ref="D42:D43"/>
    <mergeCell ref="E42:E43"/>
    <mergeCell ref="F42:F43"/>
    <mergeCell ref="A39:C40"/>
    <mergeCell ref="D39:D40"/>
    <mergeCell ref="E39:E40"/>
    <mergeCell ref="A50:C51"/>
    <mergeCell ref="B52:R52"/>
    <mergeCell ref="N67:N68"/>
    <mergeCell ref="O67:O68"/>
    <mergeCell ref="P67:P68"/>
    <mergeCell ref="Q67:Q68"/>
    <mergeCell ref="Q53:Q54"/>
    <mergeCell ref="R53:R54"/>
    <mergeCell ref="R67:R68"/>
    <mergeCell ref="A67:A68"/>
    <mergeCell ref="Q63:Q64"/>
    <mergeCell ref="R63:R64"/>
    <mergeCell ref="A63:C64"/>
    <mergeCell ref="D63:D64"/>
    <mergeCell ref="E63:E64"/>
    <mergeCell ref="F63:F64"/>
    <mergeCell ref="G63:G64"/>
    <mergeCell ref="H63:H64"/>
    <mergeCell ref="N63:N64"/>
    <mergeCell ref="D50:D51"/>
    <mergeCell ref="E50:E51"/>
    <mergeCell ref="F50:F51"/>
    <mergeCell ref="G50:G51"/>
    <mergeCell ref="H50:H51"/>
    <mergeCell ref="C53:C54"/>
    <mergeCell ref="B69:B70"/>
    <mergeCell ref="C69:C70"/>
    <mergeCell ref="D69:D70"/>
    <mergeCell ref="R69:R70"/>
    <mergeCell ref="G69:G70"/>
    <mergeCell ref="H69:H70"/>
    <mergeCell ref="N69:N70"/>
    <mergeCell ref="O69:O70"/>
    <mergeCell ref="P69:P70"/>
    <mergeCell ref="Q69:Q70"/>
    <mergeCell ref="G53:G54"/>
    <mergeCell ref="H53:H54"/>
    <mergeCell ref="N53:N54"/>
    <mergeCell ref="O53:O54"/>
    <mergeCell ref="P53:P54"/>
    <mergeCell ref="B67:B68"/>
    <mergeCell ref="C67:C68"/>
    <mergeCell ref="D67:D68"/>
    <mergeCell ref="E67:E68"/>
    <mergeCell ref="F67:F68"/>
    <mergeCell ref="G67:G68"/>
    <mergeCell ref="H67:H68"/>
    <mergeCell ref="H55:H56"/>
    <mergeCell ref="Q75:Q76"/>
    <mergeCell ref="R75:R76"/>
    <mergeCell ref="E69:E70"/>
    <mergeCell ref="F69:F70"/>
    <mergeCell ref="A75:C76"/>
    <mergeCell ref="D75:D76"/>
    <mergeCell ref="E75:E76"/>
    <mergeCell ref="F75:F76"/>
    <mergeCell ref="G75:G76"/>
    <mergeCell ref="H75:H76"/>
    <mergeCell ref="N75:N76"/>
    <mergeCell ref="O75:O76"/>
    <mergeCell ref="P75:P76"/>
    <mergeCell ref="A69:A70"/>
    <mergeCell ref="A73:A74"/>
    <mergeCell ref="B73:B74"/>
    <mergeCell ref="C73:C74"/>
    <mergeCell ref="D73:D74"/>
    <mergeCell ref="E73:E74"/>
    <mergeCell ref="F73:F74"/>
    <mergeCell ref="G73:G74"/>
    <mergeCell ref="H73:H74"/>
    <mergeCell ref="N73:N74"/>
    <mergeCell ref="O73:O74"/>
    <mergeCell ref="H77:H78"/>
    <mergeCell ref="N77:N78"/>
    <mergeCell ref="O77:O78"/>
    <mergeCell ref="P77:P78"/>
    <mergeCell ref="Q77:Q78"/>
    <mergeCell ref="R77:R78"/>
    <mergeCell ref="A77:C78"/>
    <mergeCell ref="D77:D78"/>
    <mergeCell ref="E77:E78"/>
    <mergeCell ref="F77:F78"/>
    <mergeCell ref="G77:G78"/>
  </mergeCells>
  <pageMargins left="1.1811023622047245" right="0.59055118110236227" top="0.78740157480314965" bottom="0.78740157480314965" header="0.31496062992125984" footer="0.31496062992125984"/>
  <pageSetup paperSize="9" scale="46" orientation="landscape" r:id="rId1"/>
  <rowBreaks count="3" manualBreakCount="3">
    <brk id="23" max="17" man="1"/>
    <brk id="44" max="17" man="1"/>
    <brk id="66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zemljkova.ee</dc:creator>
  <cp:lastModifiedBy>Софьина Юлия Владимировна</cp:lastModifiedBy>
  <cp:lastPrinted>2024-01-31T12:51:10Z</cp:lastPrinted>
  <dcterms:created xsi:type="dcterms:W3CDTF">2016-01-22T04:51:06Z</dcterms:created>
  <dcterms:modified xsi:type="dcterms:W3CDTF">2024-04-03T04:51:35Z</dcterms:modified>
</cp:coreProperties>
</file>